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s="1"/>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B2975" i="106" s="1"/>
  <c r="D2975" i="106" s="1"/>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B3011" i="106" s="1"/>
  <c r="D3011" i="106" s="1"/>
  <c r="K187" i="29"/>
  <c r="B3012" i="106" s="1"/>
  <c r="D3012" i="106" s="1"/>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K210" i="29"/>
  <c r="K211" i="29"/>
  <c r="K212" i="29"/>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s="1"/>
  <c r="B2824" i="106"/>
  <c r="D2824" i="106"/>
  <c r="B2825" i="106"/>
  <c r="D2825" i="106"/>
  <c r="B2826" i="106"/>
  <c r="D2826" i="106" s="1"/>
  <c r="B2827" i="106"/>
  <c r="D2827" i="106"/>
  <c r="B2829" i="106"/>
  <c r="D2829" i="106"/>
  <c r="B2831" i="106"/>
  <c r="D2831" i="106" s="1"/>
  <c r="B2832" i="106"/>
  <c r="D2832" i="106"/>
  <c r="D2833" i="106"/>
  <c r="D2834" i="106"/>
  <c r="D2835" i="106"/>
  <c r="D2838" i="106"/>
  <c r="D2839" i="106"/>
  <c r="B2840" i="106"/>
  <c r="D2840" i="106"/>
  <c r="B2841" i="106"/>
  <c r="D2841" i="106" s="1"/>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s="1"/>
  <c r="H349" i="29"/>
  <c r="H352" i="29" s="1"/>
  <c r="B3658" i="106"/>
  <c r="D3658" i="106" s="1"/>
  <c r="D3659" i="106"/>
  <c r="H344" i="29"/>
  <c r="D3661" i="106"/>
  <c r="D3662" i="106"/>
  <c r="D3663" i="106"/>
  <c r="D3664" i="106"/>
  <c r="D3665" i="106"/>
  <c r="D3666" i="106"/>
  <c r="D3667" i="106"/>
  <c r="K337" i="29"/>
  <c r="K338" i="29"/>
  <c r="B3669" i="106" s="1"/>
  <c r="D3669" i="106" s="1"/>
  <c r="K340" i="29"/>
  <c r="B3671" i="106" s="1"/>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s="1"/>
  <c r="B5106" i="106"/>
  <c r="D5106" i="106" s="1"/>
  <c r="B5107" i="106"/>
  <c r="D5107" i="106"/>
  <c r="B5108" i="106"/>
  <c r="D5108" i="106" s="1"/>
  <c r="B5109" i="106"/>
  <c r="D5109" i="106" s="1"/>
  <c r="B5110" i="106"/>
  <c r="D5110" i="106"/>
  <c r="B5111" i="106"/>
  <c r="D5111" i="106" s="1"/>
  <c r="B5113" i="106"/>
  <c r="D5113" i="106" s="1"/>
  <c r="B5114" i="106"/>
  <c r="D5114" i="106"/>
  <c r="B5115" i="106"/>
  <c r="D5115" i="106" s="1"/>
  <c r="B5116" i="106"/>
  <c r="D5116" i="106" s="1"/>
  <c r="B5117" i="106"/>
  <c r="D5117" i="106"/>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s="1"/>
  <c r="B6316" i="106"/>
  <c r="D6316" i="106"/>
  <c r="B6317" i="106"/>
  <c r="D6317" i="106" s="1"/>
  <c r="B6319" i="106"/>
  <c r="D6319" i="106" s="1"/>
  <c r="B6320" i="106"/>
  <c r="D6320" i="106" s="1"/>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c r="B6347" i="106"/>
  <c r="D6347" i="106"/>
  <c r="B6348" i="106"/>
  <c r="D6348" i="106" s="1"/>
  <c r="B6349" i="106"/>
  <c r="D6349" i="106" s="1"/>
  <c r="B6350" i="106"/>
  <c r="D6350" i="106"/>
  <c r="B6353" i="106"/>
  <c r="D6353" i="106" s="1"/>
  <c r="B6354" i="106"/>
  <c r="D6354" i="106" s="1"/>
  <c r="B6355" i="106"/>
  <c r="D6355" i="106"/>
  <c r="B6356" i="106"/>
  <c r="D6356" i="106" s="1"/>
  <c r="B6358" i="106"/>
  <c r="D6358" i="106" s="1"/>
  <c r="B6359" i="106"/>
  <c r="D6359" i="106"/>
  <c r="B6360" i="106"/>
  <c r="D6360" i="106" s="1"/>
  <c r="B6361" i="106"/>
  <c r="D6361" i="106" s="1"/>
  <c r="B6362" i="106"/>
  <c r="D6362" i="106"/>
  <c r="B6363" i="106"/>
  <c r="D6363" i="106" s="1"/>
  <c r="B6364" i="106"/>
  <c r="D6364" i="106" s="1"/>
  <c r="B6365" i="106"/>
  <c r="D6365" i="106"/>
  <c r="B6366" i="106"/>
  <c r="D6366" i="106" s="1"/>
  <c r="B6367" i="106"/>
  <c r="D6367" i="106" s="1"/>
  <c r="B6368" i="106"/>
  <c r="D6368" i="106"/>
  <c r="B6369" i="106"/>
  <c r="D6369" i="106" s="1"/>
  <c r="B6370" i="106"/>
  <c r="D6370" i="106" s="1"/>
  <c r="B6371" i="106"/>
  <c r="D6371" i="106"/>
  <c r="B6372" i="106"/>
  <c r="D6372" i="106" s="1"/>
  <c r="B6373" i="106"/>
  <c r="D6373" i="106" s="1"/>
  <c r="B6374" i="106"/>
  <c r="D6374" i="106"/>
  <c r="B6375" i="106"/>
  <c r="D6375" i="106" s="1"/>
  <c r="B6376" i="106"/>
  <c r="D6376" i="106" s="1"/>
  <c r="B6377" i="106"/>
  <c r="D6377" i="106"/>
  <c r="B6378" i="106"/>
  <c r="D6378" i="106" s="1"/>
  <c r="B6379" i="106"/>
  <c r="D6379" i="106" s="1"/>
  <c r="B6380" i="106"/>
  <c r="D6380" i="106"/>
  <c r="B6381" i="106"/>
  <c r="D6381" i="106" s="1"/>
  <c r="B6382" i="106"/>
  <c r="D6382" i="106" s="1"/>
  <c r="B6383" i="106"/>
  <c r="D6383" i="106"/>
  <c r="B6384" i="106"/>
  <c r="D6384" i="106" s="1"/>
  <c r="B6385" i="106"/>
  <c r="D6385" i="106" s="1"/>
  <c r="B6386" i="106"/>
  <c r="D6386" i="106"/>
  <c r="B6387" i="106"/>
  <c r="D6387" i="106" s="1"/>
  <c r="B6388" i="106"/>
  <c r="D6388" i="106" s="1"/>
  <c r="B6389" i="106"/>
  <c r="D6389" i="106"/>
  <c r="B6390" i="106"/>
  <c r="D6390" i="106" s="1"/>
  <c r="B6391" i="106"/>
  <c r="D6391" i="106" s="1"/>
  <c r="B6392" i="106"/>
  <c r="D6392" i="106"/>
  <c r="B6393" i="106"/>
  <c r="D6393" i="106" s="1"/>
  <c r="B6394" i="106"/>
  <c r="D6394" i="106" s="1"/>
  <c r="B6395" i="106"/>
  <c r="D6395" i="106"/>
  <c r="B6398" i="106"/>
  <c r="D6398" i="106" s="1"/>
  <c r="B6399" i="106"/>
  <c r="D6399" i="106" s="1"/>
  <c r="B6401" i="106"/>
  <c r="D6401" i="106"/>
  <c r="B6402" i="106"/>
  <c r="D6402" i="106" s="1"/>
  <c r="B6403" i="106"/>
  <c r="D6403" i="106" s="1"/>
  <c r="B6404" i="106"/>
  <c r="D6404" i="106"/>
  <c r="B6405" i="106"/>
  <c r="D6405" i="106" s="1"/>
  <c r="B6406" i="106"/>
  <c r="D6406" i="106" s="1"/>
  <c r="B6407" i="106"/>
  <c r="D6407" i="106"/>
  <c r="B6408" i="106"/>
  <c r="D6408" i="106" s="1"/>
  <c r="B6410" i="106"/>
  <c r="D6410" i="106" s="1"/>
  <c r="B6411" i="106"/>
  <c r="D6411" i="106"/>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c r="B6619" i="106"/>
  <c r="D6619" i="106" s="1"/>
  <c r="B6620" i="106"/>
  <c r="D6620" i="106" s="1"/>
  <c r="B6621" i="106"/>
  <c r="D6621" i="106"/>
  <c r="B6622" i="106"/>
  <c r="D6622" i="106" s="1"/>
  <c r="B6623" i="106"/>
  <c r="D6623" i="106" s="1"/>
  <c r="B6624" i="106"/>
  <c r="D6624" i="106"/>
  <c r="B6625" i="106"/>
  <c r="D6625" i="106" s="1"/>
  <c r="B6626" i="106"/>
  <c r="D6626" i="106" s="1"/>
  <c r="B6627" i="106"/>
  <c r="D6627" i="106"/>
  <c r="B6628" i="106"/>
  <c r="D6628" i="106" s="1"/>
  <c r="B6629" i="106"/>
  <c r="D6629" i="106" s="1"/>
  <c r="B6630" i="106"/>
  <c r="D6630" i="106"/>
  <c r="B6631" i="106"/>
  <c r="D6631" i="106" s="1"/>
  <c r="B6632" i="106"/>
  <c r="D6632" i="106" s="1"/>
  <c r="B6633" i="106"/>
  <c r="D6633" i="106"/>
  <c r="B6634" i="106"/>
  <c r="D6634" i="106" s="1"/>
  <c r="B6635" i="106"/>
  <c r="D6635" i="106" s="1"/>
  <c r="B6636" i="106"/>
  <c r="D6636" i="106"/>
  <c r="B6637" i="106"/>
  <c r="D6637" i="106" s="1"/>
  <c r="B6638" i="106"/>
  <c r="D6638" i="106" s="1"/>
  <c r="B6639" i="106"/>
  <c r="D6639" i="106"/>
  <c r="B6640" i="106"/>
  <c r="D6640" i="106" s="1"/>
  <c r="B6641" i="106"/>
  <c r="D6641" i="106" s="1"/>
  <c r="B6642" i="106"/>
  <c r="D6642" i="106"/>
  <c r="B6643" i="106"/>
  <c r="D6643" i="106" s="1"/>
  <c r="B6644" i="106"/>
  <c r="D6644" i="106" s="1"/>
  <c r="B6645" i="106"/>
  <c r="D6645" i="106"/>
  <c r="B6646" i="106"/>
  <c r="D6646" i="106" s="1"/>
  <c r="B6647" i="106"/>
  <c r="D6647" i="106" s="1"/>
  <c r="B6648" i="106"/>
  <c r="D6648" i="106"/>
  <c r="B6649" i="106"/>
  <c r="D6649" i="106" s="1"/>
  <c r="B6650" i="106"/>
  <c r="D6650" i="106" s="1"/>
  <c r="B6651" i="106"/>
  <c r="D6651" i="106"/>
  <c r="B6652" i="106"/>
  <c r="D6652" i="106" s="1"/>
  <c r="B6653" i="106"/>
  <c r="D6653" i="106" s="1"/>
  <c r="B6654" i="106"/>
  <c r="D6654" i="106"/>
  <c r="B6655" i="106"/>
  <c r="D6655" i="106" s="1"/>
  <c r="B6656" i="106"/>
  <c r="D6656" i="106" s="1"/>
  <c r="B6657" i="106"/>
  <c r="D6657" i="106"/>
  <c r="B6658" i="106"/>
  <c r="D6658" i="106" s="1"/>
  <c r="B6659" i="106"/>
  <c r="D6659" i="106" s="1"/>
  <c r="B6660" i="106"/>
  <c r="D6660" i="106"/>
  <c r="B6661" i="106"/>
  <c r="D6661" i="106" s="1"/>
  <c r="B6662" i="106"/>
  <c r="D6662" i="106" s="1"/>
  <c r="B6663" i="106"/>
  <c r="D6663" i="106"/>
  <c r="B6664" i="106"/>
  <c r="D6664" i="106" s="1"/>
  <c r="B6665" i="106"/>
  <c r="D6665" i="106" s="1"/>
  <c r="B6666" i="106"/>
  <c r="D6666" i="106"/>
  <c r="B6667" i="106"/>
  <c r="D6667" i="106" s="1"/>
  <c r="B6668" i="106"/>
  <c r="D6668" i="106" s="1"/>
  <c r="B6669" i="106"/>
  <c r="D6669" i="106"/>
  <c r="B6670" i="106"/>
  <c r="D6670" i="106" s="1"/>
  <c r="B6671" i="106"/>
  <c r="D6671" i="106" s="1"/>
  <c r="B6672" i="106"/>
  <c r="D6672" i="106"/>
  <c r="B6673" i="106"/>
  <c r="D6673" i="106" s="1"/>
  <c r="B6674" i="106"/>
  <c r="D6674" i="106" s="1"/>
  <c r="B6675" i="106"/>
  <c r="D6675" i="106"/>
  <c r="B6676" i="106"/>
  <c r="D6676" i="106" s="1"/>
  <c r="B6677" i="106"/>
  <c r="D6677" i="106" s="1"/>
  <c r="B6678" i="106"/>
  <c r="D6678" i="106"/>
  <c r="B6679" i="106"/>
  <c r="D6679" i="106" s="1"/>
  <c r="B6680" i="106"/>
  <c r="D6680" i="106" s="1"/>
  <c r="B6681" i="106"/>
  <c r="D6681" i="106"/>
  <c r="B6682" i="106"/>
  <c r="D6682" i="106" s="1"/>
  <c r="B6683" i="106"/>
  <c r="D6683" i="106" s="1"/>
  <c r="B6684" i="106"/>
  <c r="D6684" i="106"/>
  <c r="B6685" i="106"/>
  <c r="D6685" i="106" s="1"/>
  <c r="B6686" i="106"/>
  <c r="D6686" i="106" s="1"/>
  <c r="B6687" i="106"/>
  <c r="D6687" i="106"/>
  <c r="B6688" i="106"/>
  <c r="D6688" i="106" s="1"/>
  <c r="B6689" i="106"/>
  <c r="D6689" i="106" s="1"/>
  <c r="B6690" i="106"/>
  <c r="D6690" i="106"/>
  <c r="B6691" i="106"/>
  <c r="D6691" i="106" s="1"/>
  <c r="B6692" i="106"/>
  <c r="D6692" i="106" s="1"/>
  <c r="B6693" i="106"/>
  <c r="D6693" i="106"/>
  <c r="B6694" i="106"/>
  <c r="D6694" i="106" s="1"/>
  <c r="B6695" i="106"/>
  <c r="D6695" i="106" s="1"/>
  <c r="B6696" i="106"/>
  <c r="D6696" i="106"/>
  <c r="B6697" i="106"/>
  <c r="D6697" i="106" s="1"/>
  <c r="B6698" i="106"/>
  <c r="D6698" i="106" s="1"/>
  <c r="B6699" i="106"/>
  <c r="D6699" i="106"/>
  <c r="B6700" i="106"/>
  <c r="D6700" i="106" s="1"/>
  <c r="B6701" i="106"/>
  <c r="D6701" i="106" s="1"/>
  <c r="B6702" i="106"/>
  <c r="D6702" i="106"/>
  <c r="B6703" i="106"/>
  <c r="D6703" i="106" s="1"/>
  <c r="B6704" i="106"/>
  <c r="D6704" i="106" s="1"/>
  <c r="B6705" i="106"/>
  <c r="D6705" i="106"/>
  <c r="B6706" i="106"/>
  <c r="D6706" i="106" s="1"/>
  <c r="B6707" i="106"/>
  <c r="D6707" i="106" s="1"/>
  <c r="B6708" i="106"/>
  <c r="D6708" i="106"/>
  <c r="B6709" i="106"/>
  <c r="D6709" i="106" s="1"/>
  <c r="B6710" i="106"/>
  <c r="D6710" i="106" s="1"/>
  <c r="B6711" i="106"/>
  <c r="D6711" i="106"/>
  <c r="B6712" i="106"/>
  <c r="D6712" i="106" s="1"/>
  <c r="B6713" i="106"/>
  <c r="D6713" i="106" s="1"/>
  <c r="B6714" i="106"/>
  <c r="D6714" i="106"/>
  <c r="B6715" i="106"/>
  <c r="D6715" i="106" s="1"/>
  <c r="B6716" i="106"/>
  <c r="D6716" i="106" s="1"/>
  <c r="B6717" i="106"/>
  <c r="D6717" i="106"/>
  <c r="B6718" i="106"/>
  <c r="D6718" i="106" s="1"/>
  <c r="B6719" i="106"/>
  <c r="D6719" i="106" s="1"/>
  <c r="B6720" i="106"/>
  <c r="D6720" i="106"/>
  <c r="B6721" i="106"/>
  <c r="D6721" i="106" s="1"/>
  <c r="B6722" i="106"/>
  <c r="D6722" i="106" s="1"/>
  <c r="B6723" i="106"/>
  <c r="D6723" i="106"/>
  <c r="B6724" i="106"/>
  <c r="D6724" i="106" s="1"/>
  <c r="B6725" i="106"/>
  <c r="D6725" i="106" s="1"/>
  <c r="B6726" i="106"/>
  <c r="D6726" i="106"/>
  <c r="B6727" i="106"/>
  <c r="D6727" i="106" s="1"/>
  <c r="B6728" i="106"/>
  <c r="D6728" i="106" s="1"/>
  <c r="B6729" i="106"/>
  <c r="D6729" i="106"/>
  <c r="B6730" i="106"/>
  <c r="D6730" i="106" s="1"/>
  <c r="B6731" i="106"/>
  <c r="D6731" i="106" s="1"/>
  <c r="B6732" i="106"/>
  <c r="D6732" i="106"/>
  <c r="B6733" i="106"/>
  <c r="D6733" i="106" s="1"/>
  <c r="B6734" i="106"/>
  <c r="D6734" i="106" s="1"/>
  <c r="B6735" i="106"/>
  <c r="D6735" i="106"/>
  <c r="B6736" i="106"/>
  <c r="D6736" i="106" s="1"/>
  <c r="B6737" i="106"/>
  <c r="D6737" i="106" s="1"/>
  <c r="B6738" i="106"/>
  <c r="D6738" i="106"/>
  <c r="B6739" i="106"/>
  <c r="D6739" i="106" s="1"/>
  <c r="B6740" i="106"/>
  <c r="D6740" i="106" s="1"/>
  <c r="B6741" i="106"/>
  <c r="D6741" i="106"/>
  <c r="B6742" i="106"/>
  <c r="D6742" i="106" s="1"/>
  <c r="B6743" i="106"/>
  <c r="D6743" i="106" s="1"/>
  <c r="B6744" i="106"/>
  <c r="D6744" i="106"/>
  <c r="B6745" i="106"/>
  <c r="D6745" i="106" s="1"/>
  <c r="B6746" i="106"/>
  <c r="D6746" i="106" s="1"/>
  <c r="B6747" i="106"/>
  <c r="D6747" i="106"/>
  <c r="B6748" i="106"/>
  <c r="D6748" i="106" s="1"/>
  <c r="B6749" i="106"/>
  <c r="D6749" i="106" s="1"/>
  <c r="B6750" i="106"/>
  <c r="D6750" i="106"/>
  <c r="B6751" i="106"/>
  <c r="D6751" i="106" s="1"/>
  <c r="B6752" i="106"/>
  <c r="D6752" i="106" s="1"/>
  <c r="B6753" i="106"/>
  <c r="D6753" i="106"/>
  <c r="B6754" i="106"/>
  <c r="D6754" i="106" s="1"/>
  <c r="B6755" i="106"/>
  <c r="D6755" i="106" s="1"/>
  <c r="B6756" i="106"/>
  <c r="D6756" i="106"/>
  <c r="B6757" i="106"/>
  <c r="D6757" i="106" s="1"/>
  <c r="B6758" i="106"/>
  <c r="D6758" i="106" s="1"/>
  <c r="B6759" i="106"/>
  <c r="D6759" i="106"/>
  <c r="B6760" i="106"/>
  <c r="D6760" i="106" s="1"/>
  <c r="B6761" i="106"/>
  <c r="D6761" i="106" s="1"/>
  <c r="B6762" i="106"/>
  <c r="D6762" i="106"/>
  <c r="B6763" i="106"/>
  <c r="D6763" i="106" s="1"/>
  <c r="B6764" i="106"/>
  <c r="D6764" i="106" s="1"/>
  <c r="B6765" i="106"/>
  <c r="D6765" i="106"/>
  <c r="B6766" i="106"/>
  <c r="D6766" i="106" s="1"/>
  <c r="B6767" i="106"/>
  <c r="D6767" i="106" s="1"/>
  <c r="B6768" i="106"/>
  <c r="D6768" i="106"/>
  <c r="B6769" i="106"/>
  <c r="D6769" i="106" s="1"/>
  <c r="B6770" i="106"/>
  <c r="D6770" i="106" s="1"/>
  <c r="B6771" i="106"/>
  <c r="D6771" i="106"/>
  <c r="B6772" i="106"/>
  <c r="D6772" i="106" s="1"/>
  <c r="B6773" i="106"/>
  <c r="D6773" i="106" s="1"/>
  <c r="B6774" i="106"/>
  <c r="D6774" i="106"/>
  <c r="B6775" i="106"/>
  <c r="D6775" i="106" s="1"/>
  <c r="B6776" i="106"/>
  <c r="D6776" i="106" s="1"/>
  <c r="B6777" i="106"/>
  <c r="D6777" i="106"/>
  <c r="B6778" i="106"/>
  <c r="D6778" i="106" s="1"/>
  <c r="B6779" i="106"/>
  <c r="D6779" i="106" s="1"/>
  <c r="B6780" i="106"/>
  <c r="D6780" i="106"/>
  <c r="B6781" i="106"/>
  <c r="D6781" i="106" s="1"/>
  <c r="B6782" i="106"/>
  <c r="D6782" i="106" s="1"/>
  <c r="B6783" i="106"/>
  <c r="D6783" i="106"/>
  <c r="B6784" i="106"/>
  <c r="D6784" i="106" s="1"/>
  <c r="B6785" i="106"/>
  <c r="D6785" i="106" s="1"/>
  <c r="B6786" i="106"/>
  <c r="D6786" i="106"/>
  <c r="B6787" i="106"/>
  <c r="D6787" i="106" s="1"/>
  <c r="B6788" i="106"/>
  <c r="D6788" i="106" s="1"/>
  <c r="B6789" i="106"/>
  <c r="D6789" i="106"/>
  <c r="B6790" i="106"/>
  <c r="D6790" i="106" s="1"/>
  <c r="B6791" i="106"/>
  <c r="D6791" i="106" s="1"/>
  <c r="B6792" i="106"/>
  <c r="D6792" i="106" s="1"/>
  <c r="B6793" i="106"/>
  <c r="D6793" i="106" s="1"/>
  <c r="B6794" i="106"/>
  <c r="D6794" i="106"/>
  <c r="B6795" i="106"/>
  <c r="D6795" i="106"/>
  <c r="B6796" i="106"/>
  <c r="D6796" i="106" s="1"/>
  <c r="B6797" i="106"/>
  <c r="D6797" i="106"/>
  <c r="B6798" i="106"/>
  <c r="D6798" i="106" s="1"/>
  <c r="B6799" i="106"/>
  <c r="D6799" i="106" s="1"/>
  <c r="B6800" i="106"/>
  <c r="D6800" i="106"/>
  <c r="B6801" i="106"/>
  <c r="D6801" i="106"/>
  <c r="B6802" i="106"/>
  <c r="D6802" i="106" s="1"/>
  <c r="B6803" i="106"/>
  <c r="D6803" i="106" s="1"/>
  <c r="B6804" i="106"/>
  <c r="D6804" i="106"/>
  <c r="B6805" i="106"/>
  <c r="D6805" i="106" s="1"/>
  <c r="B6806" i="106"/>
  <c r="D6806" i="106"/>
  <c r="B6807" i="106"/>
  <c r="D6807" i="106"/>
  <c r="B6808" i="106"/>
  <c r="D6808" i="106" s="1"/>
  <c r="B6809" i="106"/>
  <c r="D6809" i="106" s="1"/>
  <c r="B6810" i="106"/>
  <c r="D6810" i="106" s="1"/>
  <c r="B6811" i="106"/>
  <c r="D6811" i="106" s="1"/>
  <c r="B6812" i="106"/>
  <c r="D6812" i="106"/>
  <c r="B6813" i="106"/>
  <c r="D6813" i="106"/>
  <c r="B6814" i="106"/>
  <c r="D6814" i="106" s="1"/>
  <c r="B6815" i="106"/>
  <c r="D6815" i="106"/>
  <c r="B6816" i="106"/>
  <c r="D6816" i="106" s="1"/>
  <c r="B6817" i="106"/>
  <c r="D6817" i="106" s="1"/>
  <c r="B6818" i="106"/>
  <c r="D6818" i="106"/>
  <c r="B6819" i="106"/>
  <c r="D6819" i="106"/>
  <c r="B6820" i="106"/>
  <c r="D6820" i="106" s="1"/>
  <c r="B6821" i="106"/>
  <c r="D6821" i="106" s="1"/>
  <c r="B6822" i="106"/>
  <c r="D6822" i="106"/>
  <c r="B6823" i="106"/>
  <c r="D6823" i="106" s="1"/>
  <c r="B6824" i="106"/>
  <c r="D6824" i="106"/>
  <c r="B6825" i="106"/>
  <c r="D6825" i="106"/>
  <c r="B6826" i="106"/>
  <c r="D6826" i="106" s="1"/>
  <c r="B6827" i="106"/>
  <c r="D6827" i="106" s="1"/>
  <c r="B6828" i="106"/>
  <c r="D6828" i="106" s="1"/>
  <c r="B6829" i="106"/>
  <c r="D6829" i="106" s="1"/>
  <c r="B6830" i="106"/>
  <c r="D6830" i="106"/>
  <c r="B6831" i="106"/>
  <c r="D6831" i="106"/>
  <c r="B6832" i="106"/>
  <c r="D6832" i="106" s="1"/>
  <c r="B6841" i="106"/>
  <c r="D6841" i="106"/>
  <c r="B6842" i="106"/>
  <c r="D6842" i="106" s="1"/>
  <c r="B6843" i="106"/>
  <c r="D6843" i="106" s="1"/>
  <c r="B6844" i="106"/>
  <c r="D6844" i="106"/>
  <c r="B6845" i="106"/>
  <c r="D6845" i="106"/>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c r="B6966" i="106"/>
  <c r="D6966" i="106" s="1"/>
  <c r="B6967" i="106"/>
  <c r="D6967" i="106"/>
  <c r="B6968" i="106"/>
  <c r="D6968" i="106"/>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B7019" i="106" s="1"/>
  <c r="D7019"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I129" i="29"/>
  <c r="B7037" i="106" s="1"/>
  <c r="D7037" i="106" s="1"/>
  <c r="B7039" i="106"/>
  <c r="D7039" i="106"/>
  <c r="B7040" i="106"/>
  <c r="D7040" i="106"/>
  <c r="B7043" i="106"/>
  <c r="D7043" i="106" s="1"/>
  <c r="B7044" i="106"/>
  <c r="D7044" i="106" s="1"/>
  <c r="B7045" i="106"/>
  <c r="D7045" i="106"/>
  <c r="B7046" i="106"/>
  <c r="D7046" i="106" s="1"/>
  <c r="B7047" i="106"/>
  <c r="D7047"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s="1"/>
  <c r="B7168" i="106"/>
  <c r="D7168" i="106"/>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03" i="106"/>
  <c r="D7203" i="106" s="1"/>
  <c r="H323" i="29"/>
  <c r="B7204" i="106"/>
  <c r="D7204" i="106" s="1"/>
  <c r="I323" i="29"/>
  <c r="B7205" i="106" s="1"/>
  <c r="D7205" i="106" s="1"/>
  <c r="J323" i="29"/>
  <c r="B7206" i="106" s="1"/>
  <c r="D7206" i="106" s="1"/>
  <c r="K321" i="29"/>
  <c r="B7696" i="106" s="1"/>
  <c r="K322" i="29"/>
  <c r="B7208" i="106"/>
  <c r="D7208" i="106" s="1"/>
  <c r="K326" i="29"/>
  <c r="K329" i="29" s="1"/>
  <c r="B7210" i="106"/>
  <c r="D7210" i="106" s="1"/>
  <c r="K327" i="29"/>
  <c r="B7211" i="106" s="1"/>
  <c r="D7211" i="106" s="1"/>
  <c r="B7212" i="106"/>
  <c r="D7212" i="106" s="1"/>
  <c r="K328" i="29"/>
  <c r="B7213" i="106"/>
  <c r="D7213" i="106" s="1"/>
  <c r="H329" i="29"/>
  <c r="C331" i="29"/>
  <c r="B7216" i="106" s="1"/>
  <c r="D7216" i="106" s="1"/>
  <c r="D331" i="29"/>
  <c r="B7217" i="106" s="1"/>
  <c r="D7217" i="106" s="1"/>
  <c r="B7220" i="106"/>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8" i="36"/>
  <c r="D60" i="36"/>
  <c r="D74" i="36"/>
  <c r="D75"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D109" i="5" s="1"/>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s="1"/>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G109" i="5" s="1"/>
  <c r="B5737" i="106"/>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F114" i="5"/>
  <c r="B5592" i="106" s="1"/>
  <c r="D5592" i="106" s="1"/>
  <c r="G114" i="5"/>
  <c r="B5741" i="106"/>
  <c r="D5741" i="106" s="1"/>
  <c r="C121" i="5"/>
  <c r="B5132" i="106" s="1"/>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C172" i="5"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I173" i="5" s="1"/>
  <c r="J172" i="5"/>
  <c r="B6396" i="106" s="1"/>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J274" i="5" s="1"/>
  <c r="B7054" i="106" s="1"/>
  <c r="D7054" i="106" s="1"/>
  <c r="B6400" i="106"/>
  <c r="D6400" i="106" s="1"/>
  <c r="K178" i="5"/>
  <c r="B4951" i="106"/>
  <c r="D4951" i="106" s="1"/>
  <c r="C184" i="5"/>
  <c r="B5232" i="106"/>
  <c r="D5232" i="106" s="1"/>
  <c r="D184" i="5"/>
  <c r="F126" i="34" s="1"/>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c r="D4442" i="106" s="1"/>
  <c r="I274" i="5"/>
  <c r="F5" i="4"/>
  <c r="B3408" i="106" s="1"/>
  <c r="D3408"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J22" i="37"/>
  <c r="L22" i="37"/>
  <c r="D24" i="37"/>
  <c r="B4270" i="106" s="1"/>
  <c r="D4270" i="106" s="1"/>
  <c r="B83" i="36"/>
  <c r="L5" i="11"/>
  <c r="B2056" i="106" s="1"/>
  <c r="D2056" i="106" s="1"/>
  <c r="B2597" i="106"/>
  <c r="D2597" i="106" s="1"/>
  <c r="D5" i="7"/>
  <c r="B1761" i="106" s="1"/>
  <c r="D1761" i="106" s="1"/>
  <c r="D9" i="7"/>
  <c r="B1767" i="106" s="1"/>
  <c r="D1767" i="106" s="1"/>
  <c r="B5770" i="106"/>
  <c r="D5770" i="106" s="1"/>
  <c r="F135" i="34"/>
  <c r="F127" i="34"/>
  <c r="B6014" i="106"/>
  <c r="D6014" i="106" s="1"/>
  <c r="B5847" i="106"/>
  <c r="D5847" i="106" s="1"/>
  <c r="B5752" i="106"/>
  <c r="D5752" i="106" s="1"/>
  <c r="K274" i="5"/>
  <c r="H109" i="5"/>
  <c r="B6025" i="106" s="1"/>
  <c r="D6025" i="106" s="1"/>
  <c r="F104" i="34"/>
  <c r="D7" i="7"/>
  <c r="B1763" i="106" s="1"/>
  <c r="D1763" i="106" s="1"/>
  <c r="B1746" i="106"/>
  <c r="D1746" i="106" s="1"/>
  <c r="D17" i="7"/>
  <c r="B4104" i="106" s="1"/>
  <c r="D4104" i="106" s="1"/>
  <c r="D18" i="7"/>
  <c r="B4105" i="106" s="1"/>
  <c r="D4105" i="106" s="1"/>
  <c r="D11" i="7"/>
  <c r="B1768" i="106" s="1"/>
  <c r="D1768" i="106" s="1"/>
  <c r="D15" i="7"/>
  <c r="B1772" i="106" s="1"/>
  <c r="D1772" i="106" s="1"/>
  <c r="B7760" i="106"/>
  <c r="D7760" i="106" s="1"/>
  <c r="L13" i="11" l="1"/>
  <c r="B2060" i="106" s="1"/>
  <c r="D2060" i="106" s="1"/>
  <c r="F16" i="11"/>
  <c r="B2031" i="106" s="1"/>
  <c r="D2031" i="106" s="1"/>
  <c r="N23" i="3"/>
  <c r="B284" i="106" s="1"/>
  <c r="D284" i="106" s="1"/>
  <c r="F19" i="7"/>
  <c r="K323" i="29"/>
  <c r="F71" i="34"/>
  <c r="B5618" i="106"/>
  <c r="D5618" i="106" s="1"/>
  <c r="F173" i="5"/>
  <c r="F110" i="34"/>
  <c r="G29" i="108"/>
  <c r="E29" i="108"/>
  <c r="D57" i="36"/>
  <c r="D51" i="36"/>
  <c r="B2789" i="106"/>
  <c r="D2789" i="106" s="1"/>
  <c r="G30" i="108"/>
  <c r="E30" i="108"/>
  <c r="F28" i="108"/>
  <c r="E28" i="108"/>
  <c r="F27" i="108"/>
  <c r="F128" i="34"/>
  <c r="B5161" i="106"/>
  <c r="D5161" i="106" s="1"/>
  <c r="D14" i="7"/>
  <c r="B1770" i="106" s="1"/>
  <c r="D1770" i="106" s="1"/>
  <c r="C109" i="5"/>
  <c r="B5121" i="106" s="1"/>
  <c r="D5121" i="106" s="1"/>
  <c r="H33" i="118"/>
  <c r="H29" i="118"/>
  <c r="K28" i="118" s="1"/>
  <c r="O27" i="118" s="1"/>
  <c r="O29" i="118" s="1"/>
  <c r="D37" i="36"/>
  <c r="D11" i="37"/>
  <c r="B7207" i="106"/>
  <c r="D7207" i="106" s="1"/>
  <c r="J13" i="4"/>
  <c r="B7042" i="106" s="1"/>
  <c r="D7042" i="106" s="1"/>
  <c r="B6024" i="106"/>
  <c r="D6024" i="106" s="1"/>
  <c r="G4" i="4"/>
  <c r="B2603" i="106" s="1"/>
  <c r="D2603" i="106" s="1"/>
  <c r="B5214" i="106"/>
  <c r="D5214" i="106" s="1"/>
  <c r="C173" i="5"/>
  <c r="I6" i="4"/>
  <c r="B5011" i="106" s="1"/>
  <c r="D5011" i="106" s="1"/>
  <c r="B4216" i="106"/>
  <c r="D4216" i="106" s="1"/>
  <c r="B5356" i="106"/>
  <c r="D5356" i="106" s="1"/>
  <c r="D4" i="4"/>
  <c r="B2564" i="106" s="1"/>
  <c r="D2564" i="106" s="1"/>
  <c r="H4" i="4"/>
  <c r="B2655" i="106" s="1"/>
  <c r="D2655" i="106" s="1"/>
  <c r="F109" i="5"/>
  <c r="J173" i="5"/>
  <c r="D4" i="7"/>
  <c r="B1760" i="106" s="1"/>
  <c r="D1760" i="106" s="1"/>
  <c r="C16" i="4"/>
  <c r="B2560" i="106" s="1"/>
  <c r="D2560" i="106" s="1"/>
  <c r="B6839" i="106"/>
  <c r="D6839" i="106" s="1"/>
  <c r="B4363" i="106"/>
  <c r="D4363" i="106" s="1"/>
  <c r="D172" i="5"/>
  <c r="B5412" i="106" s="1"/>
  <c r="D5412" i="106" s="1"/>
  <c r="B5360" i="106"/>
  <c r="D5360" i="106" s="1"/>
  <c r="E109" i="5"/>
  <c r="E4" i="4" s="1"/>
  <c r="B2630" i="106" s="1"/>
  <c r="D2630" i="106" s="1"/>
  <c r="J331" i="29"/>
  <c r="B7223" i="106" s="1"/>
  <c r="D7223" i="106" s="1"/>
  <c r="B7209" i="106"/>
  <c r="D7209" i="106" s="1"/>
  <c r="J204" i="29"/>
  <c r="B7072" i="106" s="1"/>
  <c r="D7072" i="106" s="1"/>
  <c r="B7017" i="106"/>
  <c r="D7017" i="106" s="1"/>
  <c r="B7034" i="106"/>
  <c r="D7034" i="106" s="1"/>
  <c r="J129" i="29"/>
  <c r="B7038" i="106" s="1"/>
  <c r="D7038" i="106" s="1"/>
  <c r="B3390" i="106"/>
  <c r="D3390" i="106" s="1"/>
  <c r="K223" i="29"/>
  <c r="F105" i="34"/>
  <c r="F49" i="34"/>
  <c r="D53" i="36"/>
  <c r="D12" i="7"/>
  <c r="B1769" i="106" s="1"/>
  <c r="D1769" i="106" s="1"/>
  <c r="F129" i="34"/>
  <c r="K7" i="4"/>
  <c r="B3718" i="106" s="1"/>
  <c r="D3718" i="106" s="1"/>
  <c r="F106" i="34"/>
  <c r="F94" i="34"/>
  <c r="D13" i="7"/>
  <c r="B3726" i="106" s="1"/>
  <c r="D3726" i="106" s="1"/>
  <c r="B6840" i="106"/>
  <c r="D6840" i="106" s="1"/>
  <c r="K109" i="5"/>
  <c r="B5096" i="106"/>
  <c r="D5096" i="106" s="1"/>
  <c r="K76" i="4"/>
  <c r="B3586" i="106" s="1"/>
  <c r="D3586" i="106" s="1"/>
  <c r="B3703" i="106"/>
  <c r="D3703" i="106" s="1"/>
  <c r="J109" i="5"/>
  <c r="H173" i="5"/>
  <c r="B5599" i="106"/>
  <c r="D5599" i="106" s="1"/>
  <c r="K339" i="29"/>
  <c r="B3668" i="106"/>
  <c r="D3668" i="106" s="1"/>
  <c r="C341" i="29"/>
  <c r="B3621" i="106" s="1"/>
  <c r="D3621" i="106" s="1"/>
  <c r="B3619" i="106"/>
  <c r="D3619" i="106" s="1"/>
  <c r="L15" i="11"/>
  <c r="B3459" i="106" s="1"/>
  <c r="D3459" i="106" s="1"/>
  <c r="B4087" i="106"/>
  <c r="D4087" i="106" s="1"/>
  <c r="K178" i="29"/>
  <c r="F13" i="4" s="1"/>
  <c r="B2596" i="106" s="1"/>
  <c r="D2596" i="106" s="1"/>
  <c r="B3675" i="106"/>
  <c r="D3675" i="106" s="1"/>
  <c r="K349" i="29"/>
  <c r="B3676" i="106" s="1"/>
  <c r="D3676" i="106" s="1"/>
  <c r="B2106" i="106"/>
  <c r="D2106" i="106" s="1"/>
  <c r="I76" i="4"/>
  <c r="B3318" i="106" s="1"/>
  <c r="D3318" i="106" s="1"/>
  <c r="E204" i="29"/>
  <c r="B1353" i="106" s="1"/>
  <c r="D1353" i="106" s="1"/>
  <c r="B1351" i="106"/>
  <c r="D1351" i="106" s="1"/>
  <c r="B2974" i="106"/>
  <c r="D2974" i="106" s="1"/>
  <c r="K84" i="29"/>
  <c r="B2037" i="106"/>
  <c r="D2037" i="106" s="1"/>
  <c r="K16" i="11"/>
  <c r="B2055" i="106" s="1"/>
  <c r="D2055" i="106" s="1"/>
  <c r="H305" i="29"/>
  <c r="B1554" i="106" s="1"/>
  <c r="D1554" i="106" s="1"/>
  <c r="B1553" i="106"/>
  <c r="D1553" i="106" s="1"/>
  <c r="B1126" i="106"/>
  <c r="D1126" i="106" s="1"/>
  <c r="E15" i="145"/>
  <c r="G15" i="145" s="1"/>
  <c r="B1995" i="106"/>
  <c r="D1995" i="106" s="1"/>
  <c r="C204" i="29"/>
  <c r="B1340" i="106" s="1"/>
  <c r="D1340" i="106" s="1"/>
  <c r="C150" i="29"/>
  <c r="B1226" i="106" s="1"/>
  <c r="D1226" i="106" s="1"/>
  <c r="K278" i="29"/>
  <c r="K344" i="29"/>
  <c r="H354" i="29"/>
  <c r="B3660" i="106" s="1"/>
  <c r="D3660" i="106" s="1"/>
  <c r="L41" i="3"/>
  <c r="K162" i="29"/>
  <c r="E168" i="29"/>
  <c r="B1309" i="106" s="1"/>
  <c r="D1309" i="106" s="1"/>
  <c r="K286" i="29"/>
  <c r="G204" i="29"/>
  <c r="E150" i="29"/>
  <c r="B1242" i="106" s="1"/>
  <c r="D1242" i="106" s="1"/>
  <c r="F21" i="8"/>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6" i="11" l="1"/>
  <c r="B2061" i="106" s="1"/>
  <c r="D2061" i="106" s="1"/>
  <c r="D19" i="7"/>
  <c r="B1775" i="106" s="1"/>
  <c r="D1775" i="106" s="1"/>
  <c r="B1381" i="106"/>
  <c r="D1381" i="106" s="1"/>
  <c r="B5527" i="106"/>
  <c r="D5527" i="106" s="1"/>
  <c r="F40" i="108"/>
  <c r="G42" i="108" s="1"/>
  <c r="C114" i="29"/>
  <c r="B757" i="106" s="1"/>
  <c r="D757" i="106" s="1"/>
  <c r="C4" i="4"/>
  <c r="B2551" i="106" s="1"/>
  <c r="D2551" i="106" s="1"/>
  <c r="F175" i="34"/>
  <c r="B1879" i="106"/>
  <c r="D1879" i="106" s="1"/>
  <c r="H22" i="37"/>
  <c r="H6" i="4"/>
  <c r="B5906" i="106"/>
  <c r="D5906" i="106" s="1"/>
  <c r="K4" i="4"/>
  <c r="B6028" i="106"/>
  <c r="D6028" i="106" s="1"/>
  <c r="B1474" i="106"/>
  <c r="D1474" i="106" s="1"/>
  <c r="G12" i="4"/>
  <c r="B2607" i="106" s="1"/>
  <c r="D2607" i="106" s="1"/>
  <c r="B2917" i="106"/>
  <c r="D2917" i="106" s="1"/>
  <c r="D59" i="36"/>
  <c r="D7252" i="106"/>
  <c r="F274" i="5"/>
  <c r="F275" i="5" s="1"/>
  <c r="B5720" i="106" s="1"/>
  <c r="D5720" i="106" s="1"/>
  <c r="B1365" i="106"/>
  <c r="D1365" i="106" s="1"/>
  <c r="F65" i="34"/>
  <c r="J4" i="4"/>
  <c r="B6220" i="106" s="1"/>
  <c r="D6220" i="106" s="1"/>
  <c r="J275" i="5"/>
  <c r="B6352" i="106"/>
  <c r="D6352" i="106" s="1"/>
  <c r="K275" i="5"/>
  <c r="B6023" i="106" s="1"/>
  <c r="D6023" i="106" s="1"/>
  <c r="B5223" i="106"/>
  <c r="D5223" i="106" s="1"/>
  <c r="C6" i="4"/>
  <c r="B2553" i="106" s="1"/>
  <c r="D2553" i="106" s="1"/>
  <c r="D7251" i="106"/>
  <c r="B1515" i="106"/>
  <c r="D1515" i="106" s="1"/>
  <c r="G16" i="4"/>
  <c r="B2611" i="106" s="1"/>
  <c r="D2611" i="106" s="1"/>
  <c r="B3674" i="106"/>
  <c r="D3674" i="106" s="1"/>
  <c r="K15" i="4"/>
  <c r="B3573" i="106" s="1"/>
  <c r="D3573" i="106" s="1"/>
  <c r="F4" i="4"/>
  <c r="B2591" i="106" s="1"/>
  <c r="D2591" i="106" s="1"/>
  <c r="B5588" i="106"/>
  <c r="D5588" i="106" s="1"/>
  <c r="K102" i="29"/>
  <c r="B1145" i="106" s="1"/>
  <c r="D1145" i="106" s="1"/>
  <c r="D7254" i="106"/>
  <c r="D7253" i="106"/>
  <c r="L114" i="29"/>
  <c r="I77" i="4"/>
  <c r="B3319" i="106" s="1"/>
  <c r="D3319" i="106" s="1"/>
  <c r="B3724" i="106"/>
  <c r="D3724" i="106" s="1"/>
  <c r="G15" i="4"/>
  <c r="B6032" i="106" s="1"/>
  <c r="D6032" i="106" s="1"/>
  <c r="F73" i="34"/>
  <c r="K341" i="29"/>
  <c r="B3670" i="106"/>
  <c r="D3670" i="106" s="1"/>
  <c r="D173" i="5"/>
  <c r="B6397" i="106"/>
  <c r="D6397" i="106" s="1"/>
  <c r="J6" i="4"/>
  <c r="B6221" i="106" s="1"/>
  <c r="D622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2656" i="106" l="1"/>
  <c r="D2656" i="106" s="1"/>
  <c r="H8" i="4"/>
  <c r="J8" i="4"/>
  <c r="J20" i="4" s="1"/>
  <c r="D6" i="4"/>
  <c r="B2566" i="106" s="1"/>
  <c r="D2566" i="106" s="1"/>
  <c r="B5421" i="106"/>
  <c r="D5421" i="106" s="1"/>
  <c r="F8" i="4"/>
  <c r="F10" i="4" s="1"/>
  <c r="B4125" i="106" s="1"/>
  <c r="D4125" i="106" s="1"/>
  <c r="C15" i="4"/>
  <c r="B2559" i="106" s="1"/>
  <c r="D2559" i="106" s="1"/>
  <c r="K114" i="29"/>
  <c r="F8" i="34" s="1"/>
  <c r="F53" i="34"/>
  <c r="K13" i="4"/>
  <c r="B3572" i="106" s="1"/>
  <c r="D3572" i="106" s="1"/>
  <c r="B3672" i="106"/>
  <c r="D3672" i="106" s="1"/>
  <c r="B7055" i="106"/>
  <c r="D7055" i="106" s="1"/>
  <c r="K332" i="29"/>
  <c r="B7225" i="106" s="1"/>
  <c r="D7225"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J10" i="4"/>
  <c r="B6225" i="106" s="1"/>
  <c r="D6225" i="106" s="1"/>
  <c r="B1152" i="106"/>
  <c r="D1152" i="106" s="1"/>
  <c r="B2595" i="106"/>
  <c r="D2595" i="106" s="1"/>
  <c r="D6" i="146"/>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<sst xmlns="http://schemas.openxmlformats.org/spreadsheetml/2006/main" count="5019" uniqueCount="2118">
  <si>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</si>
  <si>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</si>
  <si>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</si>
  <si>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</si>
  <si>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</si>
  <si>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</si>
  <si>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</si>
  <si>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</si>
  <si>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</si>
  <si>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</si>
  <si>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</si>
  <si>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</si>
  <si>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</si>
  <si>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</si>
  <si>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</si>
  <si>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</si>
  <si>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</si>
  <si>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</si>
  <si>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</si>
  <si>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</si>
  <si>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</si>
  <si>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</si>
  <si>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</si>
  <si>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</si>
  <si>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</si>
  <si>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</si>
  <si>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</si>
  <si>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</si>
  <si>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</si>
  <si>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</si>
  <si>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</si>
  <si>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</si>
  <si>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</si>
  <si>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</si>
  <si>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</si>
  <si>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</si>
  <si>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</si>
  <si>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</si>
  <si>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</si>
  <si>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</si>
  <si>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</si>
  <si>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</si>
  <si>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</si>
  <si>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</si>
  <si>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</si>
  <si>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</si>
  <si>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</si>
  <si>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</si>
  <si>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</si>
  <si>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</si>
  <si>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</si>
  <si>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</si>
  <si>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</si>
  <si>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</si>
  <si>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</si>
  <si>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</si>
  <si>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</si>
  <si>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</si>
  <si>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</si>
  <si>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</si>
  <si>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</si>
  <si>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</si>
  <si>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</si>
  <si>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</si>
  <si>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</si>
  <si>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</si>
  <si>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</si>
  <si>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</si>
  <si>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</si>
  <si>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</si>
  <si>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</si>
  <si>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</si>
  <si>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</si>
  <si>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</si>
  <si>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</si>
  <si>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</si>
  <si>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</si>
  <si>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</si>
  <si>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</si>
  <si>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</si>
  <si>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</si>
  <si>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</si>
  <si>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</si>
  <si>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</si>
  <si>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</si>
  <si>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</si>
  <si>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</si>
  <si>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</si>
  <si>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</si>
  <si>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</si>
  <si>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</si>
  <si>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</si>
  <si>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</si>
  <si>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</si>
  <si>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</si>
  <si>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</si>
  <si>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</si>
  <si>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</si>
  <si>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</si>
  <si>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</si>
  <si>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</si>
  <si>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</si>
  <si>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</si>
  <si>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</si>
  <si>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</si>
  <si>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</si>
  <si>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</si>
  <si>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</si>
  <si>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</si>
  <si>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</si>
  <si>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</si>
  <si>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</si>
  <si>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</si>
  <si>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</si>
  <si>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</si>
  <si>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</si>
  <si>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</si>
  <si>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</si>
  <si>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</si>
  <si>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</si>
  <si>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</si>
  <si>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</si>
  <si>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</si>
  <si>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</si>
  <si>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</si>
  <si>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</si>
  <si>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</si>
  <si>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</si>
  <si>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</si>
  <si>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</si>
  <si>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</si>
  <si>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</si>
  <si>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</si>
  <si>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</si>
  <si>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</si>
  <si>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</si>
  <si>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</si>
  <si>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</si>
  <si>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</si>
  <si>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</si>
  <si>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</si>
  <si>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</si>
  <si>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</si>
  <si>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</si>
  <si>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</si>
  <si>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</si>
  <si>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</si>
  <si>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</si>
  <si>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</si>
  <si>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</si>
  <si>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</si>
  <si>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</si>
  <si>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</si>
  <si>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</si>
  <si>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</si>
  <si>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</si>
  <si>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</si>
  <si>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</si>
  <si>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</si>
  <si>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</si>
  <si>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</si>
  <si>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</si>
  <si>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</si>
  <si>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</si>
  <si>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</si>
  <si>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</si>
  <si>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</si>
  <si>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</si>
  <si>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</si>
  <si>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</si>
  <si>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</si>
  <si>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</si>
  <si>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</si>
  <si>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</si>
  <si>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</si>
  <si>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</si>
  <si>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</si>
  <si>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</si>
  <si>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</si>
  <si>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</si>
  <si>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</si>
  <si>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</si>
  <si>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</si>
  <si>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</si>
  <si>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</si>
  <si>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</si>
  <si>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</si>
  <si>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</si>
  <si>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</si>
  <si>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</si>
  <si>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</si>
  <si>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</si>
  <si>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</si>
  <si>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</si>
  <si>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</si>
  <si>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</si>
  <si>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</si>
  <si>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</si>
  <si>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</si>
  <si>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</si>
  <si>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</si>
  <si>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</si>
  <si>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</si>
  <si>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</si>
  <si>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</si>
  <si>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</si>
  <si>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</si>
  <si>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</si>
  <si>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</si>
  <si>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</si>
  <si>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</si>
  <si>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</si>
  <si>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</si>
  <si>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</si>
  <si>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</si>
  <si>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</si>
  <si>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</si>
  <si>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</si>
  <si>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</si>
  <si>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</si>
  <si>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</si>
  <si>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</si>
  <si>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</si>
  <si>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</si>
  <si>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</si>
  <si>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</si>
  <si>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</si>
  <si>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</si>
  <si>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</si>
  <si>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</si>
  <si>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</si>
  <si>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</si>
  <si>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</si>
  <si>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</si>
  <si>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</si>
  <si>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</si>
  <si>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</si>
  <si>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</si>
  <si>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</si>
  <si>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</si>
  <si>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</si>
  <si>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</si>
  <si>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</si>
  <si>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</si>
  <si>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</si>
  <si>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</si>
  <si>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</si>
  <si>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</si>
  <si>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</si>
  <si>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</si>
  <si>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</si>
  <si>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</si>
  <si>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</si>
  <si>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</si>
  <si>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</si>
  <si>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</si>
  <si>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</si>
  <si>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</si>
  <si>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</si>
  <si>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</si>
  <si>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</si>
  <si>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</si>
  <si>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</si>
  <si>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</si>
  <si>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</si>
  <si>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</si>
  <si>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</si>
  <si>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</si>
  <si>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</si>
  <si>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</si>
  <si>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</si>
  <si>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</si>
  <si>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</si>
  <si>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</si>
  <si>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</si>
  <si>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</si>
  <si>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</si>
  <si>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</si>
  <si>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</si>
  <si>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</si>
  <si>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</si>
  <si>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</si>
  <si>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</si>
  <si>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</si>
  <si>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</si>
  <si>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</si>
  <si>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</si>
  <si>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</si>
  <si>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</si>
  <si>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</si>
  <si>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</si>
  <si>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</si>
  <si>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</si>
  <si>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</si>
  <si>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</si>
  <si>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</si>
  <si>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</si>
  <si>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</si>
  <si>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</si>
  <si>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</si>
  <si>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</si>
  <si>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</si>
  <si>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</si>
  <si>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</si>
  <si>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</si>
  <si>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</si>
  <si>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</si>
  <si>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</si>
  <si>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</si>
  <si>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</si>
  <si>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</si>
  <si>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</si>
  <si>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</si>
  <si>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</si>
  <si>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</si>
  <si>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</si>
  <si>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</si>
  <si>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</si>
  <si>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</si>
  <si>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</si>
  <si>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</si>
  <si>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</si>
  <si>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</si>
  <si>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</si>
  <si>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</si>
  <si>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</si>
  <si>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</si>
  <si>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</si>
  <si>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</si>
  <si>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</si>
  <si>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</si>
  <si>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</si>
  <si>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</si>
  <si>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</si>
  <si>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</si>
  <si>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</si>
  <si>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</si>
  <si>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</si>
  <si>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</si>
  <si>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</si>
  <si>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</si>
  <si>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</si>
  <si>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</si>
  <si>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</si>
  <si>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</si>
  <si>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</si>
  <si>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</si>
  <si>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</si>
  <si>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</si>
  <si>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</si>
  <si>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</si>
  <si>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</si>
  <si>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</si>
  <si>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</si>
  <si>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</si>
  <si>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</si>
  <si>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</si>
  <si>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</si>
  <si>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</si>
  <si>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</si>
  <si>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</si>
  <si>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</si>
  <si>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</si>
  <si>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</si>
  <si>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</si>
  <si>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</si>
  <si>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</si>
  <si>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</si>
  <si>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</si>
  <si>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</si>
  <si>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</si>
  <si>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</si>
  <si>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</si>
  <si>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</si>
  <si>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</si>
  <si>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</si>
  <si>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</si>
  <si>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</si>
  <si>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</si>
  <si>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</si>
  <si>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</si>
  <si>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</si>
  <si>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</si>
  <si>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</si>
  <si>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</si>
  <si>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</si>
  <si>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</si>
  <si>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</si>
  <si>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</si>
  <si>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</si>
  <si>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</si>
  <si>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</si>
  <si>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</si>
  <si>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</si>
  <si>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</si>
  <si>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</si>
  <si>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</si>
  <si>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</si>
  <si>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</si>
  <si>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</si>
  <si>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</si>
  <si>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</si>
  <si>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</si>
  <si>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</si>
  <si>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</si>
  <si>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</si>
  <si>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</si>
  <si>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</si>
  <si>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</si>
  <si>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</si>
  <si>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</si>
  <si>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</si>
  <si>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</si>
  <si>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</si>
  <si>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</si>
  <si>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</si>
  <si>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</si>
  <si>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</si>
  <si>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</si>
  <si>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</si>
  <si>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</si>
  <si>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</si>
  <si>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</si>
  <si>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</si>
  <si>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</si>
  <si>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</si>
  <si>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</si>
  <si>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</si>
  <si>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</si>
  <si>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</si>
  <si>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</si>
  <si>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</si>
  <si>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</si>
  <si>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</si>
  <si>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</si>
  <si>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</si>
  <si>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</si>
  <si>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</si>
  <si>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</si>
  <si>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</si>
  <si>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</si>
  <si>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</si>
  <si>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</si>
  <si>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</si>
  <si>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</si>
  <si>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</si>
  <si>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</si>
  <si>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</si>
  <si>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</si>
  <si>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</si>
  <si>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</si>
  <si>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</si>
  <si>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</si>
  <si>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</si>
  <si>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</si>
  <si>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</si>
  <si>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</si>
  <si>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</si>
  <si>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</si>
  <si>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</si>
  <si>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</si>
  <si>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</si>
  <si>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</si>
  <si>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</si>
  <si>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</si>
  <si>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</si>
  <si>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</si>
  <si>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</si>
  <si>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</si>
  <si>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</si>
  <si>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</si>
  <si>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</si>
  <si>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</si>
  <si>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</si>
  <si>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</si>
  <si>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</si>
  <si>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</si>
  <si>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</si>
  <si>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</si>
  <si>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</si>
  <si>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</si>
  <si>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</si>
  <si>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</si>
  <si>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</si>
  <si>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</si>
  <si>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</si>
  <si>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</si>
  <si>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</si>
  <si>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</si>
  <si>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</si>
  <si>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</si>
  <si>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</si>
  <si>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</si>
  <si>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</si>
  <si>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</si>
  <si>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</si>
  <si>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</si>
  <si>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</si>
  <si>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</si>
  <si>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</si>
  <si>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</si>
  <si>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</si>
  <si>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</si>
  <si>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</si>
  <si>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</si>
  <si>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</si>
  <si>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</si>
  <si>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</si>
  <si>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</si>
  <si>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</si>
  <si>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</si>
  <si>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</si>
  <si>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</si>
  <si>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</si>
  <si>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</si>
  <si>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</si>
  <si>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</si>
  <si>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</si>
  <si>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</si>
  <si>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</si>
  <si>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</si>
  <si>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</si>
  <si>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</si>
  <si>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</si>
  <si>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</si>
  <si>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</si>
  <si>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</si>
  <si>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</si>
  <si>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</si>
  <si>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</si>
  <si>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</si>
  <si>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</si>
  <si>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</si>
  <si>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</si>
  <si>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</si>
  <si>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</si>
  <si>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</si>
  <si>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</si>
  <si>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</si>
  <si>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</si>
  <si>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</si>
  <si>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</si>
  <si>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</si>
  <si>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</si>
  <si>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</si>
  <si>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</si>
  <si>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</si>
  <si>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</si>
  <si>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</si>
  <si>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</si>
  <si>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</si>
  <si>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</si>
  <si>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</si>
  <si>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</si>
  <si>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</si>
  <si>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</si>
  <si>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</si>
  <si>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</si>
  <si>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</si>
  <si>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</si>
  <si>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</si>
  <si>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</si>
  <si>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</si>
  <si>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</si>
  <si>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</si>
  <si>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</si>
  <si>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</si>
  <si>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</si>
  <si>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</si>
  <si>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</si>
  <si>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</si>
  <si>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</si>
  <si>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</si>
  <si>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</si>
  <si>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</si>
  <si>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</si>
  <si>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</si>
  <si>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</si>
  <si>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</si>
  <si>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</si>
  <si>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</si>
  <si>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</si>
  <si>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</si>
  <si>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</si>
  <si>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</si>
  <si>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</si>
  <si>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</si>
  <si>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</si>
  <si>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</si>
  <si>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</si>
  <si>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</si>
  <si>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</si>
  <si>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</si>
  <si>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</si>
  <si>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</si>
  <si>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</si>
  <si>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</si>
  <si>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</si>
  <si>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</si>
  <si>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</si>
  <si>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</si>
  <si>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</si>
  <si>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</si>
  <si>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</si>
  <si>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</si>
  <si>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</si>
  <si>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</si>
  <si>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</si>
  <si>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</si>
  <si>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</si>
  <si>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</si>
  <si>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</si>
  <si>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</si>
  <si>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</si>
  <si>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</si>
  <si>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</si>
  <si>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</si>
  <si>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</si>
  <si>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</si>
  <si>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</si>
  <si>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</si>
  <si>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</si>
  <si>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</si>
  <si>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</si>
  <si>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</si>
  <si>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</si>
  <si>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</si>
  <si>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</si>
  <si>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</si>
  <si>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</si>
  <si>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</si>
  <si>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</si>
  <si>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</si>
  <si>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</si>
  <si>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</si>
  <si>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</si>
  <si>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</si>
  <si>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</si>
  <si>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</si>
  <si>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</si>
  <si>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</si>
  <si>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</si>
  <si>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</si>
  <si>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</si>
  <si>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</si>
  <si>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</si>
  <si>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</si>
  <si>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</si>
  <si>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</si>
  <si>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</si>
  <si>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</si>
  <si>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</si>
  <si>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</si>
  <si>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</si>
  <si>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</si>
  <si>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</si>
  <si>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</si>
  <si>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</si>
  <si>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</si>
  <si>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</si>
  <si>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</si>
  <si>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</si>
  <si>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</si>
  <si>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</si>
  <si>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</si>
  <si>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</si>
  <si>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</si>
  <si>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</si>
  <si>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</si>
  <si>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</si>
  <si>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</si>
  <si>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</si>
  <si>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</si>
  <si>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</si>
  <si>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</si>
  <si>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</si>
  <si>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</si>
  <si>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</si>
  <si>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</si>
  <si>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</si>
  <si>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</si>
  <si>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</si>
  <si>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</si>
  <si>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</si>
  <si>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</si>
  <si>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</si>
  <si>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</si>
  <si>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</si>
  <si>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</si>
  <si>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</si>
  <si>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</si>
  <si>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</si>
  <si>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</si>
  <si>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</si>
  <si>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</si>
  <si>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</si>
  <si>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</si>
  <si>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</si>
  <si>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</si>
  <si>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</si>
  <si>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</si>
  <si>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</si>
  <si>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</si>
  <si>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</si>
  <si>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</si>
  <si>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</si>
  <si>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</si>
  <si>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</si>
  <si>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</si>
  <si>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</si>
  <si>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</si>
  <si>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</si>
  <si>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</si>
  <si>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</si>
  <si>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</si>
  <si>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</si>
  <si>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</si>
  <si>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</si>
  <si>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</si>
  <si>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</si>
  <si>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</si>
  <si>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</si>
  <si>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</si>
  <si>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</si>
  <si>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</si>
  <si>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</si>
  <si>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</si>
  <si>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</si>
  <si>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</si>
  <si>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</si>
  <si>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</si>
  <si>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</si>
  <si>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</si>
  <si>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</si>
  <si>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</si>
  <si>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</si>
  <si>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</si>
  <si>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</si>
  <si>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</si>
  <si>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</si>
  <si>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</si>
  <si>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</si>
  <si>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</si>
  <si>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</si>
  <si>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</si>
  <si>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</si>
  <si>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</si>
  <si>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</si>
  <si>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</si>
  <si>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</si>
  <si>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</si>
  <si>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</si>
  <si>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</si>
  <si>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</si>
  <si>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</si>
  <si>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</si>
  <si>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</si>
  <si>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</si>
  <si>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</si>
  <si>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</si>
  <si>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</si>
  <si>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</si>
  <si>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</si>
  <si>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</si>
  <si>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</si>
  <si>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</si>
  <si>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</si>
  <si>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</si>
  <si>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</si>
  <si>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</si>
  <si>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</si>
  <si>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</si>
  <si>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</si>
  <si>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</si>
  <si>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</si>
  <si>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</si>
  <si>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</si>
  <si>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</si>
  <si>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</si>
  <si>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</si>
  <si>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</si>
  <si>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</si>
  <si>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</si>
  <si>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</si>
  <si>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</si>
  <si>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</si>
  <si>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</si>
  <si>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</si>
  <si>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</si>
  <si>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</si>
  <si>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</si>
  <si>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</si>
  <si>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</si>
  <si>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</si>
  <si>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</si>
  <si>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</si>
  <si>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</si>
  <si>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</si>
  <si>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</si>
  <si>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</si>
  <si>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</si>
  <si>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</si>
  <si>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</si>
  <si>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</si>
  <si>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</si>
  <si>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</si>
  <si>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</si>
  <si>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</si>
  <si>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</si>
  <si>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</si>
  <si>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</si>
  <si>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</si>
  <si>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</si>
  <si>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</si>
  <si>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</si>
  <si>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</si>
  <si>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</si>
  <si>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</si>
  <si>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</si>
  <si>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</si>
  <si>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</si>
  <si>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</si>
  <si>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</si>
  <si>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</si>
  <si>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</si>
  <si>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</si>
  <si>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</si>
  <si>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</si>
  <si>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</si>
  <si>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</si>
  <si>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</si>
  <si>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</si>
  <si>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</si>
  <si>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</si>
  <si>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</si>
  <si>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</si>
  <si>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</si>
  <si>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</si>
  <si>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</si>
  <si>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</si>
  <si>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</si>
  <si>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</si>
  <si>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</si>
  <si>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</si>
  <si>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</si>
  <si>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</si>
  <si>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</si>
  <si>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</si>
  <si>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</si>
  <si>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</si>
  <si>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</si>
  <si>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</si>
  <si>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</si>
  <si>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</si>
  <si>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</si>
  <si>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</si>
  <si>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</si>
  <si>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</si>
  <si>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</si>
  <si>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</si>
  <si>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</si>
  <si>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</si>
  <si>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</si>
  <si>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</si>
  <si>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</si>
  <si>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</si>
  <si>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</si>
  <si>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</si>
  <si>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</si>
  <si>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</si>
  <si>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</si>
  <si>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</si>
  <si>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</si>
  <si>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</si>
  <si>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</si>
  <si>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</si>
  <si>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</si>
  <si>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</si>
  <si>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</si>
  <si>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</si>
  <si>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</si>
  <si>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</si>
  <si>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</si>
  <si>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</si>
  <si>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</si>
  <si>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</si>
  <si>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</si>
  <si>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</si>
  <si>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</si>
  <si>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</si>
  <si>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</si>
  <si>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</si>
  <si>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</si>
  <si>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</si>
  <si>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</si>
  <si>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</si>
  <si>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</si>
  <si>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</si>
  <si>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</si>
  <si>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</si>
  <si>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</si>
  <si>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</si>
  <si>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</si>
  <si>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</si>
  <si>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</si>
  <si>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</si>
  <si>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</si>
  <si>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</si>
  <si>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</si>
  <si>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</si>
  <si>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</si>
  <si>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</si>
  <si>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</si>
  <si>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</si>
  <si>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</si>
  <si>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</si>
  <si>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</si>
  <si>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</si>
  <si>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</si>
  <si>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</si>
  <si>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</si>
  <si>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</si>
  <si>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</si>
  <si>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</si>
  <si>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</si>
  <si>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</si>
  <si>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</si>
  <si>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</si>
  <si>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</si>
  <si>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</si>
  <si>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</si>
  <si>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</si>
  <si>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</si>
  <si>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</si>
  <si>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</si>
  <si>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</si>
  <si>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</si>
  <si>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</si>
  <si>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</si>
  <si>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</si>
  <si>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</si>
  <si>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</si>
  <si>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</si>
  <si>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</si>
  <si>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</si>
  <si>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</si>
  <si>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</si>
  <si>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</si>
  <si>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</si>
  <si>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</si>
  <si>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</si>
  <si>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</si>
  <si>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</si>
  <si>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</si>
  <si>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</si>
  <si>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</si>
  <si>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</si>
  <si>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</si>
  <si>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</si>
  <si>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</si>
  <si>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</si>
  <si>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</si>
  <si>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</si>
  <si>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</si>
  <si>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</si>
  <si>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</si>
  <si>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</si>
  <si>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</si>
  <si>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</si>
  <si>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</si>
  <si>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</si>
  <si>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</si>
  <si>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</si>
  <si>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</si>
  <si>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</si>
  <si>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</si>
  <si>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</si>
  <si>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</si>
  <si>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</si>
  <si>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</si>
  <si>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</si>
  <si>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</si>
  <si>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</si>
  <si>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</si>
  <si>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</si>
  <si>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</si>
  <si>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</si>
  <si>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</si>
  <si>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</si>
  <si>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</si>
  <si>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</si>
  <si>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</si>
  <si>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</si>
  <si>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</si>
  <si>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</si>
  <si>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</si>
  <si>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</si>
  <si>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</si>
  <si>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</si>
  <si>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</si>
  <si>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</si>
  <si>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</si>
  <si>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</si>
  <si>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</si>
  <si>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</si>
  <si>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</si>
  <si>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</si>
  <si>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</si>
  <si>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</si>
  <si>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</si>
  <si>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</si>
  <si>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</si>
  <si>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</si>
  <si>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</si>
  <si>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</si>
  <si>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</si>
  <si>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</si>
  <si>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</si>
  <si>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</si>
  <si>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</si>
  <si>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</si>
  <si>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</si>
  <si>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</si>
  <si>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</si>
  <si>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</si>
  <si>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</si>
  <si>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</si>
  <si>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</si>
  <si>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</si>
  <si>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</si>
  <si>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</si>
  <si>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</si>
  <si>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</si>
  <si>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</si>
  <si>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</si>
  <si>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</si>
  <si>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</si>
  <si>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</si>
  <si>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</si>
  <si>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</si>
  <si>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</si>
  <si>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</si>
  <si>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</si>
  <si>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</si>
  <si>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</si>
  <si>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</si>
  <si>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</si>
  <si>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</si>
  <si>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</si>
  <si>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</si>
  <si>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</si>
  <si>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</si>
  <si>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</si>
  <si>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</si>
  <si>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</si>
  <si>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</si>
  <si>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</si>
  <si>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</si>
  <si>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</si>
  <si>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</si>
  <si>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</si>
  <si>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</si>
  <si>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</si>
  <si>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</si>
  <si>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</si>
  <si>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</si>
  <si>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</si>
  <si>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</si>
  <si>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</si>
  <si>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</si>
  <si>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</si>
  <si>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</si>
  <si>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</si>
  <si>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</si>
  <si>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</si>
  <si>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</si>
  <si>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</si>
  <si>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</si>
  <si>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</si>
  <si>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</si>
  <si>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</si>
  <si>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</si>
  <si>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</si>
  <si>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</si>
  <si>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</si>
  <si>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</si>
  <si>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</si>
  <si>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</si>
  <si>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</si>
  <si>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</si>
  <si>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</si>
  <si>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</si>
  <si>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</si>
  <si>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</si>
  <si>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</si>
  <si>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</si>
  <si>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</si>
  <si>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</si>
  <si>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</si>
  <si>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</si>
  <si>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</si>
  <si>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</si>
  <si>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</si>
  <si>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</si>
  <si>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</si>
  <si>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</si>
  <si>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</si>
  <si>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</si>
  <si>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</si>
  <si>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</si>
  <si>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</si>
  <si>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</si>
  <si>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</si>
  <si>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</si>
  <si>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</si>
  <si>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</si>
  <si>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</si>
  <si>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</si>
  <si>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</si>
  <si>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</si>
  <si>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</si>
  <si>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</si>
  <si>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</si>
  <si>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</si>
  <si>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</si>
  <si>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</si>
  <si>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</si>
  <si>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</si>
  <si>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</si>
  <si>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</si>
  <si>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</si>
  <si>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</si>
  <si>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</si>
  <si>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</si>
  <si>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</si>
  <si>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</si>
  <si>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</si>
  <si>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</si>
  <si>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</si>
  <si>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</si>
  <si>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</si>
  <si>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</si>
  <si>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</si>
  <si>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</si>
  <si>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</si>
  <si>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</si>
  <si>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</si>
  <si>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</si>
  <si>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</si>
  <si>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</si>
  <si>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</si>
  <si>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</si>
  <si>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</si>
  <si>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</si>
  <si>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</si>
  <si>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</si>
  <si>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</si>
  <si>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</si>
  <si>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</si>
  <si>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</si>
  <si>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</si>
  <si>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</si>
  <si>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</si>
  <si>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</si>
  <si>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</si>
  <si>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</si>
  <si>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</si>
  <si>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</si>
  <si>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</si>
  <si>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</si>
  <si>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</si>
  <si>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</si>
  <si>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</si>
  <si>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</si>
  <si>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</si>
  <si>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</si>
  <si>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</si>
  <si>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</si>
  <si>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</si>
  <si>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</si>
  <si>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</si>
  <si>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</si>
  <si>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</si>
  <si>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</si>
  <si>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</si>
  <si>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</si>
  <si>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</si>
  <si>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</si>
  <si>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</si>
  <si>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</si>
  <si>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</si>
  <si>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</si>
  <si>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</si>
  <si>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</si>
  <si>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</si>
  <si>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</si>
  <si>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</si>
  <si>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</si>
  <si>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</si>
  <si>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</si>
  <si>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</si>
  <si>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</si>
  <si>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</si>
  <si>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</si>
  <si>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</si>
  <si>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</si>
  <si>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</si>
  <si>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</si>
  <si>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</si>
  <si>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</si>
  <si>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</si>
  <si>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</si>
  <si>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</si>
  <si>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</si>
  <si>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</si>
  <si>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</si>
  <si>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</si>
  <si>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</si>
  <si>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</si>
  <si>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</si>
  <si>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</si>
  <si>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</si>
  <si>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</si>
  <si>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</si>
  <si>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</si>
  <si>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</si>
  <si>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</si>
  <si>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</si>
  <si>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</si>
  <si>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</si>
  <si>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</si>
  <si>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</si>
  <si>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</si>
  <si>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</si>
  <si>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</si>
  <si>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</si>
  <si>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</si>
  <si>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</si>
  <si>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</si>
  <si>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</si>
  <si>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</si>
  <si>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</si>
  <si>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</si>
  <si>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</si>
  <si>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</si>
  <si>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</si>
  <si>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</si>
  <si>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</si>
  <si>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</si>
  <si>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</si>
  <si>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</si>
  <si>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</si>
  <si>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</si>
  <si>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</si>
  <si>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</si>
  <si>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</si>
  <si>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</si>
  <si>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</si>
  <si>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</si>
  <si>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</si>
  <si>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</si>
  <si>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</si>
  <si>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</si>
  <si>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</si>
  <si>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</si>
  <si>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</si>
  <si>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</si>
  <si>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</si>
  <si>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</si>
  <si>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</si>
  <si>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</si>
  <si>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</si>
  <si>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</si>
  <si>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</si>
  <si>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</si>
  <si>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</si>
  <si>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</si>
  <si>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</si>
  <si>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</si>
  <si>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</si>
  <si>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</si>
  <si>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</si>
  <si>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</si>
  <si>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</si>
  <si>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</si>
  <si>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</si>
  <si>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</si>
  <si>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</si>
  <si>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</si>
  <si>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</si>
  <si>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</si>
  <si>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</si>
  <si>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</si>
  <si>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</si>
  <si>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</si>
  <si>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</si>
  <si>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</si>
  <si>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</si>
  <si>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</si>
  <si>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</si>
  <si>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</si>
  <si>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</si>
  <si>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</si>
  <si>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</si>
  <si>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</si>
  <si>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</si>
  <si>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</si>
  <si>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</si>
  <si>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</si>
  <si>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</si>
  <si>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</si>
  <si>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</si>
  <si>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</si>
  <si>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</si>
  <si>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</si>
  <si>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</si>
  <si>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</si>
  <si>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</si>
  <si>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</si>
  <si>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</si>
  <si>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</si>
  <si>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</si>
  <si>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</si>
  <si>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</si>
  <si>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</si>
  <si>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</si>
  <si>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</si>
  <si>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</si>
  <si>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</si>
  <si>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</si>
  <si>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</si>
  <si>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</si>
  <si>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</si>
  <si>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</si>
  <si>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</si>
  <si>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</si>
  <si>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</si>
  <si>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</si>
  <si>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</si>
  <si>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</si>
  <si>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</si>
  <si>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</si>
  <si>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</si>
  <si>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</si>
  <si>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</si>
  <si>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</si>
  <si>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</si>
  <si>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</si>
  <si>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</si>
  <si>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</si>
  <si>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</si>
  <si>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</si>
  <si>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</si>
  <si>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</si>
  <si>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</si>
  <si>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</si>
  <si>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</si>
  <si>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</si>
  <si>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</si>
  <si>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</si>
  <si>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</si>
  <si>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</si>
  <si>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</si>
  <si>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</si>
  <si>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</si>
  <si>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</si>
  <si>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</si>
  <si>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</si>
  <si>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</si>
  <si>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</si>
  <si>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</si>
  <si>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</si>
  <si>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</si>
  <si>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</si>
  <si>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</si>
  <si>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</si>
  <si>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</si>
  <si>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</si>
  <si>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</si>
  <si>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</si>
  <si>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</si>
  <si>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</si>
  <si>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</si>
  <si>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</si>
  <si>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</si>
  <si>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</si>
  <si>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</si>
  <si>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</si>
  <si>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</si>
  <si>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</si>
  <si>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</si>
  <si>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</si>
  <si>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</si>
  <si>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</si>
  <si>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</si>
  <si>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</si>
  <si>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</si>
  <si>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</si>
  <si>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</si>
  <si>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</si>
  <si>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</si>
  <si>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</si>
  <si>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</si>
  <si>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</si>
  <si>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</si>
  <si>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</si>
  <si>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</si>
  <si>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</si>
  <si>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</si>
  <si>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</si>
  <si>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</si>
  <si>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</si>
  <si>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</si>
  <si>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</si>
  <si>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</si>
  <si>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</si>
  <si>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</si>
  <si>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</si>
  <si>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</si>
  <si>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</si>
  <si>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</si>
  <si>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</si>
  <si>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</si>
  <si>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</si>
  <si>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</si>
  <si>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</si>
  <si>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</si>
  <si>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</si>
  <si>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</si>
  <si>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</si>
  <si>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</si>
  <si>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</si>
  <si>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</si>
  <si>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</si>
  <si>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</si>
  <si>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</si>
  <si>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</si>
  <si>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</si>
  <si>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</si>
  <si>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</si>
  <si>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</si>
  <si>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</si>
  <si>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</si>
  <si>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</si>
  <si>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</si>
  <si>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</si>
  <si>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</si>
  <si>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</si>
  <si>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</si>
  <si>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</si>
  <si>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</si>
  <si>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</si>
  <si>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</si>
  <si>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</si>
  <si>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</si>
  <si>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</si>
  <si>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</si>
  <si>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</si>
  <si>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</si>
  <si>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</si>
  <si>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</si>
  <si>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</si>
  <si>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</si>
  <si>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</si>
  <si>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</si>
  <si>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</si>
  <si>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</si>
  <si>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</si>
  <si>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</si>
  <si>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</si>
  <si>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</si>
  <si>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</si>
  <si>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</si>
  <si>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</si>
  <si>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</si>
  <si>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</si>
  <si>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</si>
  <si>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</si>
  <si>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</si>
  <si>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</si>
  <si>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</si>
  <si>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</si>
  <si>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</si>
  <si>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</si>
  <si>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</si>
  <si>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</si>
  <si>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</si>
  <si>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</si>
  <si>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</si>
  <si>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</si>
  <si>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</si>
  <si>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</si>
  <si>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</si>
  <si>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</si>
  <si>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</si>
  <si>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</si>
  <si>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</si>
  <si>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</si>
  <si>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</si>
  <si>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</si>
  <si>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</si>
  <si>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</si>
  <si>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</si>
  <si>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</si>
  <si>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</si>
  <si>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</si>
  <si>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</si>
  <si>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</si>
  <si>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</si>
  <si>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</si>
  <si>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</si>
  <si>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</si>
  <si>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</si>
  <si>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</si>
  <si>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</si>
  <si>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</si>
  <si>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</si>
  <si>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</si>
  <si>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</si>
  <si>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</si>
  <si>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</si>
  <si>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</si>
  <si>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</si>
  <si>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</si>
  <si>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</si>
  <si>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</si>
  <si>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</si>
  <si>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</si>
  <si>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</si>
  <si>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</si>
  <si>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</si>
  <si>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</si>
  <si>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</si>
  <si>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</si>
  <si>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</si>
  <si>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</si>
  <si>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</si>
  <si>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</si>
  <si>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</si>
  <si>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</si>
  <si>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</si>
  <si>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</si>
  <si>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</si>
  <si>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</si>
  <si>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</si>
  <si>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</si>
  <si>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</si>
  <si>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</si>
  <si>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</si>
  <si>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</si>
  <si>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</si>
  <si>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</si>
  <si>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</si>
  <si>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</si>
  <si>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</si>
  <si>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</si>
  <si>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</si>
  <si>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</si>
  <si>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</si>
  <si>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</si>
  <si>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</si>
  <si>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</si>
  <si>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</si>
  <si>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</si>
  <si>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</si>
  <si>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</si>
  <si>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</si>
  <si>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</si>
  <si>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</si>
  <si>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</si>
  <si>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</si>
  <si>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</si>
  <si>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</si>
  <si>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</si>
  <si>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</si>
  <si>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</si>
  <si>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</si>
  <si>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</si>
  <si>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</si>
  <si>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</si>
  <si>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</si>
  <si>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</si>
  <si>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</si>
  <si>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</si>
  <si>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</si>
  <si>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</si>
  <si>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</si>
  <si>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</si>
  <si>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</si>
  <si>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</si>
  <si>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</si>
  <si>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</si>
  <si>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</si>
  <si>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</si>
  <si>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</si>
  <si>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</si>
  <si>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</si>
  <si>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</si>
  <si>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</si>
  <si>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</si>
  <si>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</si>
  <si>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</si>
  <si>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</si>
  <si>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</si>
  <si>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</si>
  <si>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</si>
  <si>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</si>
  <si>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</si>
  <si>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</si>
  <si>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</si>
  <si>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</si>
  <si>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</si>
  <si>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</si>
  <si>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</si>
  <si>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</si>
  <si>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</si>
  <si>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</si>
  <si>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</si>
  <si>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</si>
  <si>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</si>
  <si>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</si>
  <si>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</si>
  <si>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</si>
  <si>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</si>
  <si>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</si>
  <si>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</si>
  <si>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</si>
  <si>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</si>
  <si>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</si>
  <si>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</si>
  <si>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</si>
  <si>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</si>
  <si>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</si>
  <si>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</si>
  <si>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</si>
  <si>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</si>
  <si>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</si>
  <si>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</si>
  <si>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</si>
  <si>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</si>
  <si>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</si>
  <si>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</si>
  <si>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</si>
  <si>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</si>
  <si>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</si>
  <si>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</si>
  <si>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</si>
  <si>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</si>
  <si>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</si>
  <si>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</si>
  <si>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</si>
  <si>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</si>
  <si>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</si>
  <si>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</si>
  <si>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</si>
  <si>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</si>
  <si>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</si>
  <si>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</si>
  <si>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</si>
  <si>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</si>
  <si>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</si>
  <si>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</si>
  <si>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</si>
  <si>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</si>
  <si>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</si>
  <si>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</si>
  <si>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</si>
  <si>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</si>
  <si>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</si>
  <si>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</si>
  <si>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</si>
  <si>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</si>
  <si>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</si>
  <si>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</si>
  <si>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</si>
  <si>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</si>
  <si>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</si>
  <si>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</si>
  <si>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</si>
  <si>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</si>
  <si>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</si>
  <si>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</si>
  <si>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</si>
  <si>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</si>
  <si>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</si>
  <si>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</si>
  <si>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</si>
  <si>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</si>
  <si>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</si>
  <si>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</si>
  <si>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</si>
  <si>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</si>
  <si>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</si>
  <si>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</si>
  <si>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</si>
  <si>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</si>
  <si>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</si>
  <si>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</si>
  <si>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</si>
  <si>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</si>
  <si>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</si>
  <si>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</si>
  <si>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</si>
  <si>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</si>
  <si>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</si>
  <si>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</si>
  <si>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</si>
  <si>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</si>
  <si>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</si>
  <si>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</si>
  <si>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</si>
  <si>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</si>
  <si>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</si>
  <si>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</si>
  <si>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</si>
  <si>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</si>
  <si>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</si>
  <si>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</si>
  <si>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</si>
  <si>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</si>
  <si>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</si>
  <si>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</si>
  <si>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</si>
  <si>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</si>
  <si>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</si>
  <si>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</si>
  <si>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</si>
  <si>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</si>
  <si>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</si>
  <si>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</si>
  <si>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</si>
  <si>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</si>
  <si>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</si>
  <si>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</si>
  <si>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</si>
  <si>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</si>
  <si>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</si>
  <si>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</si>
  <si>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</si>
  <si>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</si>
  <si>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</si>
  <si>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</si>
  <si>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</si>
  <si>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</si>
  <si>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</si>
  <si>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</si>
  <si>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</si>
  <si>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</si>
  <si>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</si>
  <si>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</si>
  <si>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</si>
  <si>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</si>
  <si>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</si>
  <si>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</si>
  <si>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</si>
  <si>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</si>
  <si>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</si>
  <si>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</si>
  <si>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</si>
  <si>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</si>
  <si>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</si>
  <si>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</si>
  <si>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</si>
  <si>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</si>
  <si>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</si>
  <si>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</si>
  <si>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</si>
  <si>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</si>
  <si>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</si>
  <si>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</si>
  <si>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</si>
  <si>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</si>
  <si>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</si>
  <si>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</si>
  <si>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</si>
  <si>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</si>
  <si>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</si>
  <si>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</si>
  <si>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</si>
  <si>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</si>
  <si>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</si>
  <si>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</si>
  <si>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</si>
  <si>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</si>
  <si>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</si>
  <si>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</si>
  <si>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</si>
  <si>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</si>
  <si>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</si>
  <si>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</si>
  <si>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</si>
  <si>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</si>
  <si>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</si>
  <si>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</si>
  <si>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</si>
  <si>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</si>
  <si>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</si>
  <si>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</si>
  <si>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</si>
  <si>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</si>
  <si>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</si>
  <si>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</si>
  <si>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</si>
  <si>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</si>
  <si>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</si>
  <si>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</si>
  <si>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</si>
  <si>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</si>
  <si>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</si>
  <si>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</si>
  <si>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</si>
  <si>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</si>
  <si>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</si>
  <si>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</si>
  <si>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</si>
  <si>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</si>
  <si>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</si>
  <si>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</si>
  <si>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</si>
  <si>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</si>
  <si>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</si>
  <si>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</si>
  <si>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</si>
  <si>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</si>
  <si>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</si>
  <si>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</si>
  <si>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</si>
  <si>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</si>
  <si>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</si>
  <si>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</si>
  <si>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</si>
  <si>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</si>
  <si>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</si>
  <si>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</si>
  <si>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</si>
  <si>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</si>
  <si>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</si>
  <si>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</si>
  <si>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</si>
  <si>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</si>
  <si>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</si>
  <si>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</si>
  <si>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</si>
  <si>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</si>
  <si>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</si>
  <si>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</si>
  <si>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</si>
  <si>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</si>
  <si>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</si>
  <si>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</si>
  <si>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</si>
  <si>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</si>
  <si>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</si>
  <si>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</si>
  <si>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</si>
  <si>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</si>
  <si>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</si>
  <si>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</si>
  <si>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</si>
  <si>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</si>
  <si>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</si>
  <si>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</si>
  <si>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</si>
  <si>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</si>
  <si>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</si>
  <si>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</si>
  <si>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</si>
  <si>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</si>
  <si>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</si>
  <si>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</si>
  <si>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</si>
  <si>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</si>
  <si>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</si>
  <si>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</si>
  <si>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</si>
  <si>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</si>
  <si>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</si>
  <si>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</si>
  <si>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</si>
  <si>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</si>
  <si>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</si>
  <si>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</si>
  <si>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</si>
  <si>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</si>
  <si>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</si>
  <si>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</si>
  <si>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</si>
  <si>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</si>
  <si>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</si>
  <si>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</si>
  <si>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</si>
  <si>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</si>
  <si>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</si>
  <si>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</si>
  <si>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</si>
  <si>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</si>
  <si>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</si>
  <si>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</si>
  <si>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</si>
  <si>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</si>
  <si>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</si>
  <si>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</si>
  <si>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</si>
  <si>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</si>
  <si>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</si>
  <si>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</si>
  <si>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</si>
  <si>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</si>
  <si>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</si>
  <si>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</si>
  <si>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</si>
  <si>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</si>
  <si>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</si>
  <si>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</si>
  <si>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</si>
  <si>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</si>
  <si>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</si>
  <si>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</si>
  <si>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</si>
  <si>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</si>
  <si>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</si>
  <si>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</si>
  <si>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</si>
  <si>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</si>
  <si>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</si>
  <si>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</si>
  <si>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</si>
  <si>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</si>
  <si>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</si>
  <si>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</si>
  <si>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</si>
  <si>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</si>
  <si>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</si>
  <si>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</si>
  <si>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</si>
  <si>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</si>
  <si>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</si>
  <si>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</si>
  <si>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</si>
  <si>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</si>
  <si>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</si>
  <si>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</si>
  <si>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</si>
  <si>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</si>
  <si>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</si>
  <si>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</si>
  <si>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</si>
  <si>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</si>
  <si>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</si>
  <si>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</si>
  <si>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</si>
  <si>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</si>
  <si>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</si>
  <si>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</si>
  <si>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</si>
  <si>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</si>
  <si>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</si>
  <si>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</si>
  <si>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</si>
  <si>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</si>
  <si>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</si>
  <si>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</si>
  <si>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</si>
  <si>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</si>
  <si>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</si>
  <si>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</si>
  <si>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</si>
  <si>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</si>
  <si>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</si>
  <si>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</si>
  <si>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</si>
  <si>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</si>
  <si>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</si>
  <si>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</si>
  <si>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</si>
  <si>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</si>
  <si>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</si>
  <si>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</si>
  <si>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</si>
  <si>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</si>
  <si>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</si>
  <si>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</si>
  <si>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</si>
  <si>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</si>
  <si>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</si>
  <si>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</si>
  <si>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</si>
  <si>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</si>
  <si>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</si>
  <si>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</si>
  <si>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</si>
  <si>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</si>
  <si>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</si>
  <si>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</si>
  <si>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</si>
  <si>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</si>
  <si>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</si>
  <si>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</si>
  <si>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</si>
  <si>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</si>
  <si>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</si>
  <si>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</si>
  <si>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</si>
  <si>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</si>
  <si>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</si>
  <si>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</si>
  <si>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</si>
  <si>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</si>
  <si>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</si>
  <si>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</si>
  <si>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</si>
  <si>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</si>
  <si>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</si>
  <si>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</si>
  <si>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</si>
  <si>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</si>
  <si>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</si>
  <si>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</si>
  <si>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</si>
  <si>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</si>
  <si>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</si>
  <si>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</si>
  <si>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</si>
  <si>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</si>
  <si>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</si>
  <si>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</si>
  <si>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</si>
  <si>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</si>
  <si>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</si>
  <si>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</si>
  <si>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</si>
  <si>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</si>
  <si>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</si>
  <si>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</si>
  <si>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</si>
  <si>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</si>
  <si>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</si>
  <si>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</si>
  <si>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</si>
  <si>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</si>
  <si>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</si>
  <si>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</si>
  <si>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</si>
  <si>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</si>
  <si>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</si>
  <si>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</si>
  <si>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</si>
  <si>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</si>
  <si>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</si>
  <si>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</si>
  <si>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</si>
  <si>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</si>
  <si>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</si>
  <si>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</si>
  <si>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</si>
  <si>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</si>
  <si>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</si>
  <si>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</si>
  <si>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</si>
  <si>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</si>
  <si>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</si>
  <si>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</si>
  <si>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</si>
  <si>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</si>
  <si>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</si>
  <si>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</si>
  <si>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</si>
  <si>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</si>
  <si>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</si>
  <si>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</si>
  <si>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</si>
  <si>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</si>
  <si>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</si>
  <si>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</si>
  <si>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</si>
  <si>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</si>
  <si>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</si>
  <si>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</si>
  <si>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</si>
  <si>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</si>
  <si>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</si>
  <si>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</si>
  <si>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</si>
  <si>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</si>
  <si>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</si>
  <si>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</si>
  <si>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</si>
  <si>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</si>
  <si>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</si>
  <si>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</si>
  <si>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</si>
  <si>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</si>
  <si>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</si>
  <si>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</si>
  <si>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</si>
  <si>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Morgan</t>
  </si>
  <si>
    <t>201 North Miller</t>
  </si>
  <si>
    <t>Waverly</t>
  </si>
  <si>
    <t>dday@waverlyscotties.com</t>
  </si>
  <si>
    <t>Hughes, Cameron &amp; Company, LLC</t>
  </si>
  <si>
    <t>Robert Cameron</t>
  </si>
  <si>
    <t>386 S. Koke Mill Road</t>
  </si>
  <si>
    <t>Springfield</t>
  </si>
  <si>
    <t>(217) 787-8822</t>
  </si>
  <si>
    <t>(217) 787-8823</t>
  </si>
  <si>
    <t>060-007260</t>
  </si>
  <si>
    <t>rob@springfieldcpa.net</t>
  </si>
  <si>
    <t>Series 2003A</t>
  </si>
  <si>
    <t>Series 2015</t>
  </si>
  <si>
    <t>Franklin C.U.S.D. #1</t>
  </si>
  <si>
    <t>Four Rivers Special Education District</t>
  </si>
  <si>
    <t>Capital Area Career Center</t>
  </si>
  <si>
    <t>Franklin C.U.S.D. #1, New Berlin C.U.S.D. #16</t>
  </si>
  <si>
    <t>Account 1790 - Other Education Revenue consists of sales of physical education uniforms and athletic fees.</t>
  </si>
  <si>
    <t>Account 3299 - Other Career and Technical Education Revenues consists of vocational education funding.</t>
  </si>
  <si>
    <t>Account 1999 - Other Local Revenues consist of fees for computers and chargers, locker leases, rebates, maintenance grant, and a special donation.</t>
  </si>
  <si>
    <t>Account 3999 - Other Restricted Revenues consists of state sources including a library grant from the Illinois Secretary of State</t>
  </si>
  <si>
    <t>Waverly CUSD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</si>
</sst>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1162050</xdr:colOff>
          <xdr:row>1</xdr:row>
          <xdr:rowOff>0</xdr:rowOff>
        </xdr:from>
        <xdr:to>
          <xdr:col>0</xdr:col>
          <xdr:colOff>2076450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1</xdr:row>
          <xdr:rowOff>9525</xdr:rowOff>
        </xdr:from>
        <xdr:to>
          <xdr:col>0</xdr:col>
          <xdr:colOff>1057275</xdr:colOff>
          <xdr:row>5</xdr:row>
          <xdr:rowOff>47625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2200275</xdr:colOff>
          <xdr:row>1</xdr:row>
          <xdr:rowOff>0</xdr:rowOff>
        </xdr:from>
        <xdr:to>
          <xdr:col>1</xdr:col>
          <xdr:colOff>219075</xdr:colOff>
          <xdr:row>5</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474</v>
      </c>
      <c r="J1" s="2134"/>
      <c r="K1" s="2134"/>
      <c r="L1" s="2134"/>
      <c r="M1" s="2134"/>
      <c r="N1" s="2134"/>
      <c r="O1" s="2134"/>
      <c r="P1" s="2134"/>
      <c r="Q1" s="2134"/>
      <c r="R1" s="2134"/>
      <c r="S1" s="2134"/>
    </row>
    <row r="2" spans="1:28" ht="12" customHeight="1" x14ac:dyDescent="0.2">
      <c r="A2" s="202" t="s">
        <v>1966</v>
      </c>
      <c r="D2" s="203"/>
      <c r="I2" s="2135" t="s">
        <v>1155</v>
      </c>
      <c r="J2" s="2134"/>
      <c r="K2" s="2134"/>
      <c r="L2" s="2134"/>
      <c r="M2" s="2134"/>
      <c r="N2" s="2134"/>
      <c r="O2" s="2134"/>
      <c r="P2" s="2134"/>
      <c r="Q2" s="2134"/>
      <c r="R2" s="2134"/>
      <c r="S2" s="2134"/>
    </row>
    <row r="3" spans="1:28" ht="12" customHeight="1" x14ac:dyDescent="0.2">
      <c r="A3" s="1876" t="s">
        <v>1954</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2094</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2094</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1069006026</v>
      </c>
      <c r="B13" s="2104"/>
      <c r="C13" s="2104"/>
      <c r="D13" s="2104"/>
      <c r="E13" s="2104"/>
      <c r="F13" s="2104"/>
      <c r="G13" s="2104"/>
      <c r="H13" s="2105"/>
      <c r="I13" s="185"/>
      <c r="J13" s="184"/>
      <c r="K13" s="182"/>
      <c r="L13" s="184"/>
      <c r="M13" s="184"/>
      <c r="N13" s="184"/>
      <c r="O13" s="184"/>
      <c r="P13" s="184"/>
      <c r="Q13" s="184"/>
      <c r="R13" s="184"/>
      <c r="S13" s="184"/>
      <c r="T13" s="2108" t="s">
        <v>2099</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2095</v>
      </c>
      <c r="B15" s="2106"/>
      <c r="C15" s="2106"/>
      <c r="D15" s="2106"/>
      <c r="E15" s="2106"/>
      <c r="F15" s="2106"/>
      <c r="G15" s="2106"/>
      <c r="H15" s="2107"/>
      <c r="T15" s="2073" t="s">
        <v>2100</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2117</v>
      </c>
      <c r="B17" s="2131"/>
      <c r="C17" s="2131"/>
      <c r="D17" s="2131"/>
      <c r="E17" s="2131"/>
      <c r="F17" s="2131"/>
      <c r="G17" s="2131"/>
      <c r="H17" s="2132"/>
      <c r="T17" s="2118" t="s">
        <v>2101</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2096</v>
      </c>
      <c r="B19" s="2102"/>
      <c r="C19" s="2102"/>
      <c r="D19" s="2102"/>
      <c r="E19" s="2102"/>
      <c r="F19" s="2102"/>
      <c r="G19" s="2102"/>
      <c r="H19" s="2100"/>
      <c r="I19" s="184"/>
      <c r="J19" s="378"/>
      <c r="K19" s="195"/>
      <c r="L19" s="193"/>
      <c r="M19" s="659" t="s">
        <v>360</v>
      </c>
      <c r="P19" s="181"/>
      <c r="Q19" s="181"/>
      <c r="R19" s="181"/>
      <c r="S19" s="185"/>
      <c r="T19" s="2101" t="s">
        <v>2102</v>
      </c>
      <c r="U19" s="2099"/>
      <c r="V19" s="2099"/>
      <c r="W19" s="2100"/>
      <c r="X19" s="2116" t="s">
        <v>2032</v>
      </c>
      <c r="Y19" s="2117"/>
      <c r="Z19" s="2114">
        <v>62711</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2097</v>
      </c>
      <c r="B21" s="2099"/>
      <c r="C21" s="2099"/>
      <c r="D21" s="2099"/>
      <c r="E21" s="2099"/>
      <c r="F21" s="2099"/>
      <c r="G21" s="2099"/>
      <c r="H21" s="2100"/>
      <c r="I21" s="2124" t="s">
        <v>786</v>
      </c>
      <c r="J21" s="2087"/>
      <c r="K21" s="2087"/>
      <c r="L21" s="2087"/>
      <c r="M21" s="2087"/>
      <c r="N21" s="2087"/>
      <c r="O21" s="2087"/>
      <c r="P21" s="2087"/>
      <c r="Q21" s="2087"/>
      <c r="R21" s="2087"/>
      <c r="S21" s="2088"/>
      <c r="T21" s="2068" t="s">
        <v>2103</v>
      </c>
      <c r="U21" s="2069"/>
      <c r="V21" s="2069"/>
      <c r="W21" s="2069"/>
      <c r="X21" s="2082" t="s">
        <v>2104</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2028</v>
      </c>
      <c r="U22" s="271"/>
      <c r="V22" s="342"/>
      <c r="W22" s="271"/>
      <c r="X22" s="1975" t="s">
        <v>1631</v>
      </c>
      <c r="Z22" s="200"/>
      <c r="AA22" s="201"/>
    </row>
    <row r="23" spans="1:27" ht="13.5" customHeight="1" x14ac:dyDescent="0.2">
      <c r="A23" s="2121" t="s">
        <v>2098</v>
      </c>
      <c r="B23" s="2122"/>
      <c r="C23" s="2122"/>
      <c r="D23" s="2122"/>
      <c r="E23" s="2122"/>
      <c r="F23" s="2122"/>
      <c r="G23" s="2122"/>
      <c r="H23" s="2123"/>
      <c r="T23" s="2068" t="s">
        <v>2105</v>
      </c>
      <c r="U23" s="2069"/>
      <c r="V23" s="2069"/>
      <c r="W23" s="2069"/>
      <c r="X23" s="2079">
        <v>42736</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62692</v>
      </c>
      <c r="B25" s="2099"/>
      <c r="C25" s="2099"/>
      <c r="D25" s="2099"/>
      <c r="E25" s="2099"/>
      <c r="F25" s="2099"/>
      <c r="G25" s="2099"/>
      <c r="H25" s="2100"/>
      <c r="I25" s="660"/>
      <c r="J25" s="204"/>
      <c r="K25" s="204"/>
      <c r="L25" s="204"/>
      <c r="M25" s="204"/>
      <c r="N25" s="204"/>
      <c r="O25" s="204"/>
      <c r="P25" s="204"/>
      <c r="Q25" s="204"/>
      <c r="R25" s="204"/>
      <c r="S25" s="205"/>
      <c r="T25" s="2065" t="s">
        <v>2106</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2005</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1761" t="s">
        <v>2094</v>
      </c>
      <c r="M30" s="195" t="s">
        <v>106</v>
      </c>
      <c r="N30" s="186" t="s">
        <v>2006</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2094</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4" verticalDpi="4294967294"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6"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3" colorId="8" zoomScale="110" zoomScaleNormal="110" workbookViewId="0">
      <selection activeCell="D48" sqref="D4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2094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4" t="s">
        <v>2094</v>
      </c>
      <c r="C51" s="627">
        <v>22</v>
      </c>
      <c r="D51" s="389" t="s">
        <v>1863</v>
      </c>
      <c r="E51" s="27"/>
      <c r="F51" s="1609"/>
      <c r="G51" s="1784" t="s">
        <v>1862</v>
      </c>
      <c r="H51" s="2033">
        <v>37622</v>
      </c>
      <c r="I51" s="9" t="s">
        <v>1912</v>
      </c>
    </row>
    <row r="52" spans="1:9" s="33" customFormat="1" x14ac:dyDescent="0.2">
      <c r="A52" s="30"/>
      <c r="B52" s="2064" t="s">
        <v>2094</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t="s">
        <v>2093</v>
      </c>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4294967294" verticalDpi="4294967294"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8">
        <v>48677912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3.3923000000000002E-2</v>
      </c>
      <c r="E10" s="100" t="s">
        <v>1186</v>
      </c>
      <c r="F10" s="472">
        <v>6.0219999999999996E-3</v>
      </c>
      <c r="G10" s="100" t="s">
        <v>1186</v>
      </c>
      <c r="H10" s="472">
        <v>3.3189999999999999E-3</v>
      </c>
      <c r="I10" s="100" t="s">
        <v>1187</v>
      </c>
      <c r="J10" s="473">
        <f>ROUND(D10+F10+H10,5)</f>
        <v>4.326E-2</v>
      </c>
      <c r="K10" s="93"/>
      <c r="L10" s="472">
        <v>4.26E-4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3851585</v>
      </c>
      <c r="E16" s="100"/>
      <c r="F16" s="82">
        <f>SUM('Acct Summary 7-8'!C17,'Acct Summary 7-8'!D17,'Acct Summary 7-8'!F17)</f>
        <v>3968987</v>
      </c>
      <c r="G16" s="100"/>
      <c r="H16" s="82">
        <f>SUM(D16-F16)</f>
        <v>-117402</v>
      </c>
      <c r="I16" s="93"/>
      <c r="J16" s="82">
        <f>SUM('Acct Summary 7-8'!C81,'Acct Summary 7-8'!D81,'Acct Summary 7-8'!F81,'Acct Summary 7-8'!I81)</f>
        <v>2387124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6717551.8560000006</v>
      </c>
      <c r="I31" s="332"/>
      <c r="J31" s="93"/>
      <c r="K31" s="93"/>
      <c r="L31" s="93"/>
      <c r="M31" s="93"/>
    </row>
    <row r="32" spans="1:13" ht="13.35" customHeight="1" x14ac:dyDescent="0.2">
      <c r="B32" s="2062"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3500000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S17" sqref="S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Waverly CUSD 6</v>
      </c>
      <c r="E7" s="136"/>
      <c r="G7" s="137"/>
      <c r="H7" s="138"/>
      <c r="I7" s="138"/>
      <c r="J7" s="138"/>
      <c r="K7" s="138"/>
      <c r="L7"/>
      <c r="M7"/>
      <c r="N7"/>
      <c r="O7"/>
      <c r="P7"/>
    </row>
    <row r="8" spans="1:18" ht="12.75" x14ac:dyDescent="0.2">
      <c r="A8"/>
      <c r="B8"/>
      <c r="C8" s="134" t="s">
        <v>1341</v>
      </c>
      <c r="D8" s="139">
        <f>COVER!A13</f>
        <v>1069006026</v>
      </c>
      <c r="E8" s="140"/>
      <c r="G8"/>
      <c r="H8"/>
      <c r="I8"/>
      <c r="J8"/>
      <c r="K8"/>
      <c r="L8"/>
      <c r="M8"/>
      <c r="N8"/>
      <c r="O8"/>
      <c r="P8"/>
    </row>
    <row r="9" spans="1:18" ht="12.75" x14ac:dyDescent="0.2">
      <c r="A9"/>
      <c r="B9"/>
      <c r="C9" s="134" t="s">
        <v>829</v>
      </c>
      <c r="D9" s="334" t="str">
        <f>COVER!A15</f>
        <v>Morgan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2387124</v>
      </c>
      <c r="I12" s="1162"/>
      <c r="J12" s="1162"/>
      <c r="K12" s="1163">
        <f>TRUNC((H12/H13*100000),5)/100000</f>
        <v>0.61977705280000006</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3851585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3968987</v>
      </c>
      <c r="I17" s="1162"/>
      <c r="J17" s="1168"/>
      <c r="K17" s="1163">
        <f>TRUNC((H17/H18*100000),5)/100000</f>
        <v>1.0304814771000002</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3851585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17.0522265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2395491</v>
      </c>
      <c r="I24" s="684"/>
      <c r="J24" s="684"/>
      <c r="K24" s="1172">
        <f>TRUNC(((H24/H25*100000)/100000),2)</f>
        <v>217.27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11024.963890000001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1789935.5021500001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3500000</v>
      </c>
      <c r="I32" s="1170"/>
      <c r="J32" s="1170"/>
      <c r="K32" s="1172">
        <f>TRUNC(100-((((H32/H33*100))*100)/100),2)</f>
        <v>47.89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6717551.8560000006</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4294967294" verticalDpi="4294967294"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110" zoomScaleNormal="110" workbookViewId="0">
      <pane ySplit="2" topLeftCell="A27" activePane="bottomLeft" state="frozen"/>
      <selection activeCell="A2" sqref="A2"/>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732374</v>
      </c>
      <c r="D4" s="412">
        <v>263919</v>
      </c>
      <c r="E4" s="412">
        <v>90546</v>
      </c>
      <c r="F4" s="412">
        <v>370118</v>
      </c>
      <c r="G4" s="412">
        <v>6473</v>
      </c>
      <c r="H4" s="412">
        <v>79433</v>
      </c>
      <c r="I4" s="412">
        <v>176473</v>
      </c>
      <c r="J4" s="436">
        <v>2960</v>
      </c>
      <c r="K4" s="412">
        <v>63081</v>
      </c>
      <c r="L4" s="412"/>
      <c r="M4" s="433"/>
      <c r="N4" s="482"/>
    </row>
    <row r="5" spans="1:14" x14ac:dyDescent="0.2">
      <c r="A5" s="477" t="s">
        <v>1173</v>
      </c>
      <c r="B5" s="40">
        <v>120</v>
      </c>
      <c r="C5" s="687">
        <v>590163</v>
      </c>
      <c r="D5" s="412">
        <v>114981</v>
      </c>
      <c r="E5" s="412">
        <v>38866</v>
      </c>
      <c r="F5" s="412">
        <v>86333</v>
      </c>
      <c r="G5" s="412"/>
      <c r="H5" s="412"/>
      <c r="I5" s="412">
        <v>61130</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1322537</v>
      </c>
      <c r="D13" s="689">
        <f t="shared" ref="D13:L13" si="0">SUM(D4:D12)</f>
        <v>378900</v>
      </c>
      <c r="E13" s="689">
        <f t="shared" si="0"/>
        <v>129412</v>
      </c>
      <c r="F13" s="689">
        <f t="shared" si="0"/>
        <v>456451</v>
      </c>
      <c r="G13" s="689">
        <f t="shared" si="0"/>
        <v>6473</v>
      </c>
      <c r="H13" s="689">
        <f t="shared" si="0"/>
        <v>79433</v>
      </c>
      <c r="I13" s="689">
        <f t="shared" si="0"/>
        <v>237603</v>
      </c>
      <c r="J13" s="689">
        <f t="shared" si="0"/>
        <v>2960</v>
      </c>
      <c r="K13" s="689">
        <f t="shared" si="0"/>
        <v>63081</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23000</v>
      </c>
      <c r="N16" s="719"/>
    </row>
    <row r="17" spans="1:14" s="704" customFormat="1" ht="12.75" customHeight="1" x14ac:dyDescent="0.2">
      <c r="A17" s="718" t="s">
        <v>1751</v>
      </c>
      <c r="B17" s="542">
        <v>230</v>
      </c>
      <c r="C17" s="507"/>
      <c r="D17" s="507"/>
      <c r="E17" s="507"/>
      <c r="F17" s="507"/>
      <c r="G17" s="507"/>
      <c r="H17" s="507"/>
      <c r="I17" s="507"/>
      <c r="J17" s="507"/>
      <c r="K17" s="507"/>
      <c r="L17" s="507"/>
      <c r="M17" s="436">
        <v>8021078</v>
      </c>
      <c r="N17" s="719"/>
    </row>
    <row r="18" spans="1:14" s="704" customFormat="1" ht="12.75" customHeight="1" x14ac:dyDescent="0.2">
      <c r="A18" s="718" t="s">
        <v>1752</v>
      </c>
      <c r="B18" s="542">
        <v>240</v>
      </c>
      <c r="C18" s="507"/>
      <c r="D18" s="507"/>
      <c r="E18" s="507"/>
      <c r="F18" s="507"/>
      <c r="G18" s="507"/>
      <c r="H18" s="507"/>
      <c r="I18" s="507"/>
      <c r="J18" s="507"/>
      <c r="K18" s="507"/>
      <c r="L18" s="507"/>
      <c r="M18" s="436">
        <v>128923</v>
      </c>
      <c r="N18" s="719"/>
    </row>
    <row r="19" spans="1:14" s="704" customFormat="1" ht="12.75" customHeight="1" x14ac:dyDescent="0.2">
      <c r="A19" s="718" t="s">
        <v>1753</v>
      </c>
      <c r="B19" s="542">
        <v>250</v>
      </c>
      <c r="C19" s="507"/>
      <c r="D19" s="507"/>
      <c r="E19" s="507"/>
      <c r="F19" s="507"/>
      <c r="G19" s="507"/>
      <c r="H19" s="507"/>
      <c r="I19" s="507"/>
      <c r="J19" s="507"/>
      <c r="K19" s="507"/>
      <c r="L19" s="507"/>
      <c r="M19" s="436">
        <v>921746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129412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3370588</v>
      </c>
    </row>
    <row r="23" spans="1:14" ht="13.5" customHeight="1" thickBot="1" x14ac:dyDescent="0.25">
      <c r="A23" s="464" t="s">
        <v>748</v>
      </c>
      <c r="B23" s="724"/>
      <c r="C23" s="433"/>
      <c r="D23" s="433"/>
      <c r="E23" s="433"/>
      <c r="F23" s="433"/>
      <c r="G23" s="433"/>
      <c r="H23" s="433"/>
      <c r="I23" s="433"/>
      <c r="J23" s="433"/>
      <c r="K23" s="433"/>
      <c r="L23" s="433"/>
      <c r="M23" s="693">
        <f>SUM(M15:M22)</f>
        <v>9094747</v>
      </c>
      <c r="N23" s="693">
        <f>SUM(N21:N22)</f>
        <v>3500000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7226</v>
      </c>
      <c r="D31" s="436">
        <v>-84</v>
      </c>
      <c r="E31" s="436"/>
      <c r="F31" s="412">
        <v>1226</v>
      </c>
      <c r="G31" s="436">
        <v>-60</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7226</v>
      </c>
      <c r="D34" s="1099">
        <f t="shared" ref="D34:K34" si="1">SUM(D25:D33)</f>
        <v>-84</v>
      </c>
      <c r="E34" s="1099">
        <f t="shared" si="1"/>
        <v>0</v>
      </c>
      <c r="F34" s="1099">
        <f t="shared" si="1"/>
        <v>1226</v>
      </c>
      <c r="G34" s="1099">
        <f t="shared" si="1"/>
        <v>-60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3500000</v>
      </c>
    </row>
    <row r="37" spans="1:14" ht="13.5" thickBot="1" x14ac:dyDescent="0.25">
      <c r="A37" s="464" t="s">
        <v>758</v>
      </c>
      <c r="B37" s="724"/>
      <c r="C37" s="507"/>
      <c r="D37" s="507"/>
      <c r="E37" s="507"/>
      <c r="F37" s="507"/>
      <c r="G37" s="507"/>
      <c r="H37" s="507"/>
      <c r="I37" s="507"/>
      <c r="J37" s="507"/>
      <c r="K37" s="507"/>
      <c r="L37" s="514"/>
      <c r="M37" s="433"/>
      <c r="N37" s="693">
        <f>SUM(N36:N36)</f>
        <v>3500000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1315311</v>
      </c>
      <c r="D39" s="727">
        <v>378984</v>
      </c>
      <c r="E39" s="727">
        <v>129412</v>
      </c>
      <c r="F39" s="727">
        <v>455225</v>
      </c>
      <c r="G39" s="727">
        <v>6533</v>
      </c>
      <c r="H39" s="727">
        <v>79433</v>
      </c>
      <c r="I39" s="727">
        <v>237603</v>
      </c>
      <c r="J39" s="726">
        <v>2960</v>
      </c>
      <c r="K39" s="727">
        <v>63081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9094747</v>
      </c>
      <c r="N40" s="694"/>
    </row>
    <row r="41" spans="1:14" ht="13.5" customHeight="1" thickBot="1" x14ac:dyDescent="0.25">
      <c r="A41" s="464" t="s">
        <v>760</v>
      </c>
      <c r="B41" s="455"/>
      <c r="C41" s="485">
        <f>(SUM(C34,C37,C38,C39))</f>
        <v>1322537</v>
      </c>
      <c r="D41" s="485">
        <f t="shared" ref="D41:L41" si="2">SUM(D34,D37,D38:D39)</f>
        <v>378900</v>
      </c>
      <c r="E41" s="485">
        <f t="shared" si="2"/>
        <v>129412</v>
      </c>
      <c r="F41" s="485">
        <f t="shared" si="2"/>
        <v>456451</v>
      </c>
      <c r="G41" s="485">
        <f t="shared" si="2"/>
        <v>6473</v>
      </c>
      <c r="H41" s="485">
        <f t="shared" si="2"/>
        <v>79433</v>
      </c>
      <c r="I41" s="485">
        <f t="shared" si="2"/>
        <v>237603</v>
      </c>
      <c r="J41" s="485">
        <f t="shared" si="2"/>
        <v>2960</v>
      </c>
      <c r="K41" s="485">
        <f t="shared" si="2"/>
        <v>63081</v>
      </c>
      <c r="L41" s="485">
        <f t="shared" si="2"/>
        <v>0</v>
      </c>
      <c r="M41" s="485">
        <f>SUM(M40)</f>
        <v>9094747</v>
      </c>
      <c r="N41" s="485">
        <f>SUM(N37)</f>
        <v>3500000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75" header="0.3" footer="0.3"/>
  <pageSetup scale="81" firstPageNumber="5" fitToWidth="0" orientation="landscape" useFirstPageNumber="1" horizontalDpi="4294967294" verticalDpi="4294967294"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K79" sqref="K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2">
        <v>1000</v>
      </c>
      <c r="C4" s="695">
        <f>'Revenues 9-14'!C109</f>
        <v>1916407</v>
      </c>
      <c r="D4" s="695">
        <f>'Revenues 9-14'!D109</f>
        <v>411139</v>
      </c>
      <c r="E4" s="695">
        <f>'Revenues 9-14'!E109</f>
        <v>301845</v>
      </c>
      <c r="F4" s="695">
        <f>'Revenues 9-14'!F109</f>
        <v>163286</v>
      </c>
      <c r="G4" s="695">
        <f>'Revenues 9-14'!G109</f>
        <v>113661</v>
      </c>
      <c r="H4" s="695">
        <f>'Revenues 9-14'!H109</f>
        <v>137939</v>
      </c>
      <c r="I4" s="695">
        <f>'Revenues 9-14'!I109</f>
        <v>20669</v>
      </c>
      <c r="J4" s="695">
        <f>'Revenues 9-14'!J109</f>
        <v>42094</v>
      </c>
      <c r="K4" s="695">
        <f>'Revenues 9-14'!K109</f>
        <v>22695</v>
      </c>
      <c r="L4" s="39"/>
    </row>
    <row r="5" spans="1:13" ht="22.5" x14ac:dyDescent="0.2">
      <c r="A5" s="733" t="s">
        <v>1987</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3">
        <v>3000</v>
      </c>
      <c r="C6" s="696">
        <f>'Revenues 9-14'!C173</f>
        <v>1002468</v>
      </c>
      <c r="D6" s="696">
        <f>'Revenues 9-14'!D173</f>
        <v>0</v>
      </c>
      <c r="E6" s="696">
        <f>'Revenues 9-14'!E173</f>
        <v>0</v>
      </c>
      <c r="F6" s="696">
        <f>'Revenues 9-14'!F173</f>
        <v>119041</v>
      </c>
      <c r="G6" s="696">
        <f>'Revenues 9-14'!G173</f>
        <v>0</v>
      </c>
      <c r="H6" s="696">
        <f>'Revenues 9-14'!H173</f>
        <v>0</v>
      </c>
      <c r="I6" s="696">
        <f>'Revenues 9-14'!I173</f>
        <v>0</v>
      </c>
      <c r="J6" s="696">
        <f>'Revenues 9-14'!J173</f>
        <v>0</v>
      </c>
      <c r="K6" s="696">
        <f>'Revenues 9-14'!K173</f>
        <v>0</v>
      </c>
      <c r="L6" s="39"/>
      <c r="M6" s="222"/>
    </row>
    <row r="7" spans="1:13" x14ac:dyDescent="0.2">
      <c r="A7" s="734" t="s">
        <v>1989</v>
      </c>
      <c r="B7" s="293">
        <v>4000</v>
      </c>
      <c r="C7" s="696">
        <f>'Revenues 9-14'!C274</f>
        <v>218575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3137450</v>
      </c>
      <c r="D8" s="485">
        <f t="shared" ref="D8:K8" si="0">SUM(D4:D7)</f>
        <v>411139</v>
      </c>
      <c r="E8" s="485">
        <f t="shared" si="0"/>
        <v>301845</v>
      </c>
      <c r="F8" s="485">
        <f t="shared" si="0"/>
        <v>282327</v>
      </c>
      <c r="G8" s="485">
        <f t="shared" si="0"/>
        <v>113661</v>
      </c>
      <c r="H8" s="485">
        <f t="shared" si="0"/>
        <v>137939</v>
      </c>
      <c r="I8" s="485">
        <f t="shared" si="0"/>
        <v>20669</v>
      </c>
      <c r="J8" s="485">
        <f t="shared" si="0"/>
        <v>42094</v>
      </c>
      <c r="K8" s="485">
        <f t="shared" si="0"/>
        <v>22695</v>
      </c>
      <c r="L8" s="39"/>
    </row>
    <row r="9" spans="1:13" ht="15" thickTop="1" x14ac:dyDescent="0.2">
      <c r="A9" s="1019" t="s">
        <v>348</v>
      </c>
      <c r="B9" s="456">
        <v>3998</v>
      </c>
      <c r="C9" s="418">
        <v>666446</v>
      </c>
      <c r="D9" s="489"/>
      <c r="E9" s="418"/>
      <c r="F9" s="418"/>
      <c r="G9" s="700"/>
      <c r="H9" s="418"/>
      <c r="I9" s="494" t="s">
        <v>1390</v>
      </c>
      <c r="J9" s="435"/>
      <c r="K9" s="418"/>
      <c r="L9" s="39"/>
    </row>
    <row r="10" spans="1:13" s="48" customFormat="1" ht="13.5" thickBot="1" x14ac:dyDescent="0.25">
      <c r="A10" s="464" t="s">
        <v>1394</v>
      </c>
      <c r="B10" s="457"/>
      <c r="C10" s="485">
        <f>SUM(C8:C9)</f>
        <v>3803896</v>
      </c>
      <c r="D10" s="485">
        <f t="shared" ref="D10:K10" si="1">SUM(D8:D9)</f>
        <v>411139</v>
      </c>
      <c r="E10" s="485">
        <f t="shared" si="1"/>
        <v>301845</v>
      </c>
      <c r="F10" s="485">
        <f t="shared" si="1"/>
        <v>282327</v>
      </c>
      <c r="G10" s="485">
        <f t="shared" si="1"/>
        <v>113661</v>
      </c>
      <c r="H10" s="485">
        <f t="shared" si="1"/>
        <v>137939</v>
      </c>
      <c r="I10" s="485">
        <f t="shared" si="1"/>
        <v>20669</v>
      </c>
      <c r="J10" s="485">
        <f t="shared" si="1"/>
        <v>42094</v>
      </c>
      <c r="K10" s="485">
        <f t="shared" si="1"/>
        <v>22695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2296389</v>
      </c>
      <c r="D12" s="498" t="s">
        <v>1390</v>
      </c>
      <c r="E12" s="433" t="s">
        <v>1390</v>
      </c>
      <c r="F12" s="433" t="s">
        <v>1390</v>
      </c>
      <c r="G12" s="695">
        <f>'Expenditures 15-22'!K223</f>
        <v>48642</v>
      </c>
      <c r="H12" s="431"/>
      <c r="I12" s="433" t="s">
        <v>1390</v>
      </c>
      <c r="J12" s="433" t="s">
        <v>1390</v>
      </c>
      <c r="K12" s="431" t="s">
        <v>1390</v>
      </c>
      <c r="L12" s="39"/>
    </row>
    <row r="13" spans="1:13" x14ac:dyDescent="0.2">
      <c r="A13" s="734" t="s">
        <v>536</v>
      </c>
      <c r="B13" s="293">
        <v>2000</v>
      </c>
      <c r="C13" s="696">
        <f>'Expenditures 15-22'!K74</f>
        <v>928560</v>
      </c>
      <c r="D13" s="696">
        <f>'Expenditures 15-22'!K129</f>
        <v>416035</v>
      </c>
      <c r="E13" s="482" t="s">
        <v>1390</v>
      </c>
      <c r="F13" s="696">
        <f>'Expenditures 15-22'!K178</f>
        <v>250388</v>
      </c>
      <c r="G13" s="696">
        <f>'Expenditures 15-22'!K273</f>
        <v>79589</v>
      </c>
      <c r="H13" s="696">
        <f>'Expenditures 15-22'!K296</f>
        <v>2903742</v>
      </c>
      <c r="I13" s="433" t="s">
        <v>1390</v>
      </c>
      <c r="J13" s="749">
        <f>'Expenditures 15-22'!K323</f>
        <v>60686</v>
      </c>
      <c r="K13" s="701">
        <f>'Expenditures 15-22'!K341</f>
        <v>28623</v>
      </c>
      <c r="L13" s="39"/>
    </row>
    <row r="14" spans="1:13" x14ac:dyDescent="0.2">
      <c r="A14" s="734" t="s">
        <v>528</v>
      </c>
      <c r="B14" s="293">
        <v>3000</v>
      </c>
      <c r="C14" s="696">
        <f>'Expenditures 15-22'!K75</f>
        <v>1370</v>
      </c>
      <c r="D14" s="696">
        <f>'Expenditures 15-22'!K130</f>
        <v>0</v>
      </c>
      <c r="E14" s="498" t="s">
        <v>1390</v>
      </c>
      <c r="F14" s="696">
        <f>'Expenditures 15-22'!K179</f>
        <v>0</v>
      </c>
      <c r="G14" s="696">
        <f>'Expenditures 15-22'!K274</f>
        <v>36</v>
      </c>
      <c r="H14" s="490"/>
      <c r="I14" s="433" t="s">
        <v>1390</v>
      </c>
      <c r="J14" s="433" t="s">
        <v>1390</v>
      </c>
      <c r="K14" s="490" t="s">
        <v>1390</v>
      </c>
      <c r="L14" s="39"/>
    </row>
    <row r="15" spans="1:13" x14ac:dyDescent="0.2">
      <c r="A15" s="734" t="s">
        <v>114</v>
      </c>
      <c r="B15" s="293">
        <v>4000</v>
      </c>
      <c r="C15" s="696">
        <f>'Expenditures 15-22'!K102</f>
        <v>76245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355432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3302564</v>
      </c>
      <c r="D17" s="485">
        <f t="shared" si="2"/>
        <v>416035</v>
      </c>
      <c r="E17" s="485">
        <f t="shared" si="2"/>
        <v>355432</v>
      </c>
      <c r="F17" s="485">
        <f t="shared" si="2"/>
        <v>250388</v>
      </c>
      <c r="G17" s="485">
        <f t="shared" si="2"/>
        <v>128267</v>
      </c>
      <c r="H17" s="485">
        <f t="shared" si="2"/>
        <v>2903742</v>
      </c>
      <c r="I17" s="433"/>
      <c r="J17" s="485">
        <f>SUM(J12:J16)</f>
        <v>60686</v>
      </c>
      <c r="K17" s="485">
        <f>SUM(K12:K16)</f>
        <v>28623</v>
      </c>
      <c r="L17" s="39"/>
    </row>
    <row r="18" spans="1:12" ht="15" customHeight="1" thickTop="1" x14ac:dyDescent="0.2">
      <c r="A18" s="1020" t="s">
        <v>1322</v>
      </c>
      <c r="B18" s="258">
        <v>4180</v>
      </c>
      <c r="C18" s="695">
        <f t="shared" ref="C18:H18" si="3">C9</f>
        <v>666446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3969010</v>
      </c>
      <c r="D19" s="485">
        <f t="shared" si="4"/>
        <v>416035</v>
      </c>
      <c r="E19" s="485">
        <f t="shared" si="4"/>
        <v>355432</v>
      </c>
      <c r="F19" s="485">
        <f t="shared" si="4"/>
        <v>250388</v>
      </c>
      <c r="G19" s="485">
        <f t="shared" si="4"/>
        <v>128267</v>
      </c>
      <c r="H19" s="485">
        <f t="shared" si="4"/>
        <v>2903742</v>
      </c>
      <c r="I19" s="433"/>
      <c r="J19" s="485">
        <f>SUM(J17:J18)</f>
        <v>60686</v>
      </c>
      <c r="K19" s="485">
        <f>SUM(K17:K18)</f>
        <v>28623</v>
      </c>
      <c r="L19" s="39"/>
    </row>
    <row r="20" spans="1:12" ht="27" thickTop="1" thickBot="1" x14ac:dyDescent="0.25">
      <c r="A20" s="458" t="s">
        <v>1323</v>
      </c>
      <c r="B20" s="459"/>
      <c r="C20" s="1018">
        <f>C8-C17</f>
        <v>-165114</v>
      </c>
      <c r="D20" s="1018">
        <f t="shared" ref="D20:K20" si="5">D8-D17</f>
        <v>-4896</v>
      </c>
      <c r="E20" s="1018">
        <f t="shared" si="5"/>
        <v>-53587</v>
      </c>
      <c r="F20" s="1018">
        <f t="shared" si="5"/>
        <v>31939</v>
      </c>
      <c r="G20" s="1018">
        <f t="shared" si="5"/>
        <v>-14606</v>
      </c>
      <c r="H20" s="1018">
        <f t="shared" si="5"/>
        <v>-2765803</v>
      </c>
      <c r="I20" s="1018">
        <f t="shared" si="5"/>
        <v>20669</v>
      </c>
      <c r="J20" s="1018">
        <f t="shared" si="5"/>
        <v>-18592</v>
      </c>
      <c r="K20" s="1018">
        <f t="shared" si="5"/>
        <v>-5928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-165114</v>
      </c>
      <c r="D78" s="443">
        <f t="shared" si="9"/>
        <v>-4896</v>
      </c>
      <c r="E78" s="443">
        <f t="shared" si="9"/>
        <v>-53587</v>
      </c>
      <c r="F78" s="443">
        <f t="shared" si="9"/>
        <v>31939</v>
      </c>
      <c r="G78" s="443">
        <f t="shared" si="9"/>
        <v>-14606</v>
      </c>
      <c r="H78" s="443">
        <f t="shared" si="9"/>
        <v>-2765803</v>
      </c>
      <c r="I78" s="443">
        <f t="shared" si="9"/>
        <v>20669</v>
      </c>
      <c r="J78" s="443">
        <f t="shared" si="9"/>
        <v>-18592</v>
      </c>
      <c r="K78" s="443">
        <f t="shared" si="9"/>
        <v>-5928</v>
      </c>
      <c r="L78" s="505"/>
    </row>
    <row r="79" spans="1:12" ht="13.5" thickTop="1" x14ac:dyDescent="0.2">
      <c r="A79" s="820" t="s">
        <v>1929</v>
      </c>
      <c r="B79" s="460"/>
      <c r="C79" s="435">
        <v>1480426</v>
      </c>
      <c r="D79" s="703">
        <v>383880</v>
      </c>
      <c r="E79" s="703">
        <v>182999</v>
      </c>
      <c r="F79" s="703">
        <v>423286</v>
      </c>
      <c r="G79" s="703">
        <v>21139</v>
      </c>
      <c r="H79" s="703">
        <v>2845236</v>
      </c>
      <c r="I79" s="703">
        <v>216934</v>
      </c>
      <c r="J79" s="703">
        <v>21552</v>
      </c>
      <c r="K79" s="703">
        <v>69009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1315312</v>
      </c>
      <c r="D81" s="485">
        <f>SUM(D78:D80)</f>
        <v>378984</v>
      </c>
      <c r="E81" s="485">
        <f t="shared" ref="E81:K81" si="10">SUM(E78:E80)</f>
        <v>129412</v>
      </c>
      <c r="F81" s="485">
        <f t="shared" si="10"/>
        <v>455225</v>
      </c>
      <c r="G81" s="485">
        <f t="shared" si="10"/>
        <v>6533</v>
      </c>
      <c r="H81" s="485">
        <f t="shared" si="10"/>
        <v>79433</v>
      </c>
      <c r="I81" s="485">
        <f t="shared" si="10"/>
        <v>237603</v>
      </c>
      <c r="J81" s="485">
        <f t="shared" si="10"/>
        <v>2960</v>
      </c>
      <c r="K81" s="485">
        <f t="shared" si="10"/>
        <v>63081</v>
      </c>
      <c r="L81" s="39"/>
    </row>
    <row r="82" spans="1:12" ht="0.75" customHeight="1" thickTop="1" thickBot="1" x14ac:dyDescent="0.25">
      <c r="A82" s="632" t="s">
        <v>406</v>
      </c>
      <c r="B82" s="630"/>
      <c r="C82" s="1136">
        <f>(C81-C79)</f>
        <v>-165114</v>
      </c>
      <c r="D82" s="1136">
        <f t="shared" ref="D82:K82" si="11">(D81-D79)</f>
        <v>-4896</v>
      </c>
      <c r="E82" s="1136">
        <f t="shared" si="11"/>
        <v>-53587</v>
      </c>
      <c r="F82" s="1136">
        <f t="shared" si="11"/>
        <v>31939</v>
      </c>
      <c r="G82" s="1136">
        <f t="shared" si="11"/>
        <v>-14606</v>
      </c>
      <c r="H82" s="1136">
        <f t="shared" si="11"/>
        <v>-2765803</v>
      </c>
      <c r="I82" s="1136">
        <f t="shared" si="11"/>
        <v>20669</v>
      </c>
      <c r="J82" s="1136">
        <f t="shared" si="11"/>
        <v>-18592</v>
      </c>
      <c r="K82" s="1136">
        <f t="shared" si="11"/>
        <v>-5928</v>
      </c>
    </row>
    <row r="83" spans="1:12" ht="14.25" hidden="1" thickTop="1" thickBot="1" x14ac:dyDescent="0.25">
      <c r="A83" s="729" t="s">
        <v>407</v>
      </c>
      <c r="B83" s="631"/>
      <c r="C83" s="1137">
        <f>C82/C81</f>
        <v>-0.1255321931222402</v>
      </c>
      <c r="D83" s="1137">
        <f t="shared" ref="D83:K83" si="12">D82/D81</f>
        <v>-1.2918751187385219E-2</v>
      </c>
      <c r="E83" s="1137">
        <f t="shared" si="12"/>
        <v>-0.41408061076252589</v>
      </c>
      <c r="F83" s="1137">
        <f t="shared" si="12"/>
        <v>7.0160909440386623E-2</v>
      </c>
      <c r="G83" s="1137">
        <f t="shared" si="12"/>
        <v>-2.2357263125669675</v>
      </c>
      <c r="H83" s="1137">
        <f t="shared" si="12"/>
        <v>-34.819319426434859</v>
      </c>
      <c r="I83" s="1137">
        <f t="shared" si="12"/>
        <v>8.6989642386670202E-2</v>
      </c>
      <c r="J83" s="1137">
        <f t="shared" si="12"/>
        <v>-6.2810810810810809</v>
      </c>
      <c r="K83" s="1137">
        <f t="shared" si="12"/>
        <v>-9.3974413848860988E-2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4294967294" verticalDpi="4294967294"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1" activePane="bottomLeft" state="frozen"/>
      <selection activeCell="A2" sqref="A2"/>
      <selection pane="bottomLeft" activeCell="M18" sqref="M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1642301</v>
      </c>
      <c r="D5" s="418">
        <v>291491</v>
      </c>
      <c r="E5" s="412">
        <v>301059</v>
      </c>
      <c r="F5" s="806">
        <v>160644</v>
      </c>
      <c r="G5" s="412">
        <v>56807</v>
      </c>
      <c r="H5" s="412"/>
      <c r="I5" s="412">
        <v>20561</v>
      </c>
      <c r="J5" s="436">
        <v>42079</v>
      </c>
      <c r="K5" s="412">
        <v>22687</v>
      </c>
    </row>
    <row r="6" spans="1:12" ht="14.25" x14ac:dyDescent="0.2">
      <c r="A6" s="913" t="s">
        <v>482</v>
      </c>
      <c r="B6" s="40">
        <v>1130</v>
      </c>
      <c r="C6" s="412"/>
      <c r="D6" s="412"/>
      <c r="E6" s="481"/>
      <c r="F6" s="481"/>
      <c r="G6" s="433"/>
      <c r="H6" s="433"/>
      <c r="I6" s="433"/>
      <c r="J6" s="433"/>
      <c r="K6" s="433"/>
    </row>
    <row r="7" spans="1:12" x14ac:dyDescent="0.2">
      <c r="A7" s="913" t="s">
        <v>117</v>
      </c>
      <c r="B7" s="259">
        <v>1140</v>
      </c>
      <c r="C7" s="412">
        <v>16511</v>
      </c>
      <c r="D7" s="412"/>
      <c r="E7" s="433"/>
      <c r="F7" s="436"/>
      <c r="G7" s="436"/>
      <c r="H7" s="436"/>
      <c r="I7" s="433"/>
      <c r="J7" s="433"/>
      <c r="K7" s="433"/>
    </row>
    <row r="8" spans="1:12" x14ac:dyDescent="0.2">
      <c r="A8" s="913" t="s">
        <v>483</v>
      </c>
      <c r="B8" s="40">
        <v>1150</v>
      </c>
      <c r="C8" s="481"/>
      <c r="D8" s="481"/>
      <c r="E8" s="507"/>
      <c r="F8" s="507"/>
      <c r="G8" s="418">
        <v>56807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1658812</v>
      </c>
      <c r="D12" s="484">
        <f t="shared" si="0"/>
        <v>291491</v>
      </c>
      <c r="E12" s="484">
        <f t="shared" si="0"/>
        <v>301059</v>
      </c>
      <c r="F12" s="484">
        <f t="shared" si="0"/>
        <v>160644</v>
      </c>
      <c r="G12" s="484">
        <f t="shared" si="0"/>
        <v>113614</v>
      </c>
      <c r="H12" s="484">
        <f t="shared" si="0"/>
        <v>0</v>
      </c>
      <c r="I12" s="484">
        <f t="shared" si="0"/>
        <v>20561</v>
      </c>
      <c r="J12" s="484">
        <f t="shared" si="0"/>
        <v>42079</v>
      </c>
      <c r="K12" s="485">
        <f t="shared" si="0"/>
        <v>22687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91214</v>
      </c>
      <c r="D16" s="412">
        <v>58823</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91214</v>
      </c>
      <c r="D18" s="487">
        <f t="shared" ref="D18:K18" si="1">SUM(D14:D17)</f>
        <v>58823</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13741</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13741</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1566</v>
      </c>
      <c r="D65" s="412">
        <v>294</v>
      </c>
      <c r="E65" s="412">
        <v>786</v>
      </c>
      <c r="F65" s="436">
        <v>199</v>
      </c>
      <c r="G65" s="412">
        <v>47</v>
      </c>
      <c r="H65" s="412"/>
      <c r="I65" s="412">
        <v>108</v>
      </c>
      <c r="J65" s="436">
        <v>15</v>
      </c>
      <c r="K65" s="412">
        <v>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1566</v>
      </c>
      <c r="D67" s="485">
        <f t="shared" ref="D67:K67" si="2">SUM(D65:D66)</f>
        <v>294</v>
      </c>
      <c r="E67" s="485">
        <f t="shared" si="2"/>
        <v>786</v>
      </c>
      <c r="F67" s="485">
        <f t="shared" si="2"/>
        <v>199</v>
      </c>
      <c r="G67" s="485">
        <f t="shared" si="2"/>
        <v>47</v>
      </c>
      <c r="H67" s="485">
        <f t="shared" si="2"/>
        <v>0</v>
      </c>
      <c r="I67" s="485">
        <f t="shared" si="2"/>
        <v>108</v>
      </c>
      <c r="J67" s="485">
        <f t="shared" si="2"/>
        <v>15</v>
      </c>
      <c r="K67" s="485">
        <f t="shared" si="2"/>
        <v>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52663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52663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15880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2332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6686</v>
      </c>
      <c r="D81" s="412"/>
      <c r="E81" s="433"/>
      <c r="F81" s="433"/>
      <c r="G81" s="433"/>
      <c r="H81" s="433"/>
      <c r="I81" s="433"/>
      <c r="J81" s="433"/>
      <c r="K81" s="433"/>
    </row>
    <row r="82" spans="1:11" ht="12.75" customHeight="1" thickBot="1" x14ac:dyDescent="0.25">
      <c r="A82" s="464" t="s">
        <v>277</v>
      </c>
      <c r="B82" s="457"/>
      <c r="C82" s="484">
        <f>SUM(C77:C81)</f>
        <v>24898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15805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15805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16496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22561</v>
      </c>
      <c r="D98" s="412"/>
      <c r="E98" s="490"/>
      <c r="F98" s="412"/>
      <c r="G98" s="490"/>
      <c r="H98" s="490"/>
      <c r="I98" s="698"/>
      <c r="J98" s="490"/>
      <c r="K98" s="490"/>
    </row>
    <row r="99" spans="1:12" ht="12.75" customHeight="1" x14ac:dyDescent="0.2">
      <c r="A99" s="913" t="s">
        <v>982</v>
      </c>
      <c r="B99" s="40">
        <v>1950</v>
      </c>
      <c r="C99" s="491">
        <v>10115</v>
      </c>
      <c r="D99" s="412">
        <v>1056</v>
      </c>
      <c r="E99" s="412"/>
      <c r="F99" s="412">
        <v>2443</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137939</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8536</v>
      </c>
      <c r="D107" s="412">
        <v>59475</v>
      </c>
      <c r="E107" s="412"/>
      <c r="F107" s="412"/>
      <c r="G107" s="412"/>
      <c r="H107" s="412"/>
      <c r="I107" s="412"/>
      <c r="J107" s="436"/>
      <c r="K107" s="412"/>
    </row>
    <row r="108" spans="1:12" ht="12.75" customHeight="1" thickBot="1" x14ac:dyDescent="0.25">
      <c r="A108" s="464" t="s">
        <v>577</v>
      </c>
      <c r="B108" s="738"/>
      <c r="C108" s="484">
        <f>SUM(C95:C107)</f>
        <v>57708</v>
      </c>
      <c r="D108" s="484">
        <f t="shared" ref="D108:K108" si="3">SUM(D95:D107)</f>
        <v>60531</v>
      </c>
      <c r="E108" s="484">
        <f t="shared" si="3"/>
        <v>0</v>
      </c>
      <c r="F108" s="484">
        <f t="shared" si="3"/>
        <v>2443</v>
      </c>
      <c r="G108" s="484">
        <f t="shared" si="3"/>
        <v>0</v>
      </c>
      <c r="H108" s="484">
        <f t="shared" si="3"/>
        <v>137939</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1916407</v>
      </c>
      <c r="D109" s="493">
        <f t="shared" si="4"/>
        <v>411139</v>
      </c>
      <c r="E109" s="493">
        <f t="shared" si="4"/>
        <v>301845</v>
      </c>
      <c r="F109" s="493">
        <f t="shared" si="4"/>
        <v>163286</v>
      </c>
      <c r="G109" s="493">
        <f t="shared" si="4"/>
        <v>113661</v>
      </c>
      <c r="H109" s="493">
        <f t="shared" si="4"/>
        <v>137939</v>
      </c>
      <c r="I109" s="493">
        <f t="shared" si="4"/>
        <v>20669</v>
      </c>
      <c r="J109" s="493">
        <f t="shared" si="4"/>
        <v>42094</v>
      </c>
      <c r="K109" s="443">
        <f t="shared" si="4"/>
        <v>22695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1">
        <v>3001</v>
      </c>
      <c r="C117" s="489">
        <v>815974</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815974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49752</v>
      </c>
      <c r="D125" s="492"/>
      <c r="E125" s="433"/>
      <c r="F125" s="412"/>
      <c r="G125" s="433"/>
      <c r="H125" s="433"/>
      <c r="I125" s="433"/>
      <c r="J125" s="433"/>
      <c r="K125" s="433"/>
    </row>
    <row r="126" spans="1:11" ht="12.75" customHeight="1" x14ac:dyDescent="0.2">
      <c r="A126" s="913" t="s">
        <v>1035</v>
      </c>
      <c r="B126" s="261">
        <v>3110</v>
      </c>
      <c r="C126" s="483">
        <v>55375</v>
      </c>
      <c r="D126" s="412"/>
      <c r="E126" s="433"/>
      <c r="F126" s="412"/>
      <c r="G126" s="433"/>
      <c r="H126" s="433"/>
      <c r="I126" s="433"/>
      <c r="J126" s="433"/>
      <c r="K126" s="433"/>
    </row>
    <row r="127" spans="1:11" ht="12.75" customHeight="1" x14ac:dyDescent="0.2">
      <c r="A127" s="913" t="s">
        <v>112</v>
      </c>
      <c r="B127" s="261">
        <v>3120</v>
      </c>
      <c r="C127" s="412">
        <v>5203</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110330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853</v>
      </c>
      <c r="D139" s="412"/>
      <c r="E139" s="492"/>
      <c r="F139" s="507"/>
      <c r="G139" s="436"/>
      <c r="H139" s="433"/>
      <c r="I139" s="433"/>
      <c r="J139" s="433"/>
      <c r="K139" s="433"/>
    </row>
    <row r="140" spans="1:11" ht="12.75" customHeight="1" thickBot="1" x14ac:dyDescent="0.25">
      <c r="A140" s="464" t="s">
        <v>707</v>
      </c>
      <c r="B140" s="462"/>
      <c r="C140" s="484">
        <f>SUM(C133:C139)</f>
        <v>853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493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6671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75034</v>
      </c>
      <c r="G151" s="436"/>
      <c r="H151" s="433"/>
      <c r="I151" s="433"/>
      <c r="J151" s="433"/>
      <c r="K151" s="433"/>
    </row>
    <row r="152" spans="1:11" ht="12.75" customHeight="1" x14ac:dyDescent="0.2">
      <c r="A152" s="913" t="s">
        <v>1247</v>
      </c>
      <c r="B152" s="261">
        <v>3510</v>
      </c>
      <c r="C152" s="483"/>
      <c r="D152" s="412"/>
      <c r="E152" s="492"/>
      <c r="F152" s="412">
        <v>44007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119041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67397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186494</v>
      </c>
      <c r="D172" s="924">
        <f t="shared" si="6"/>
        <v>0</v>
      </c>
      <c r="E172" s="924">
        <f t="shared" si="6"/>
        <v>0</v>
      </c>
      <c r="F172" s="924">
        <f t="shared" si="6"/>
        <v>119041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1002468</v>
      </c>
      <c r="D173" s="493">
        <f>SUM(D121,D172)</f>
        <v>0</v>
      </c>
      <c r="E173" s="493">
        <f>SUM(E121,E172)</f>
        <v>0</v>
      </c>
      <c r="F173" s="493">
        <f t="shared" ref="F173:K173" si="7">SUM(F121,F172)</f>
        <v>119041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1961</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1962</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1963</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30247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30247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56865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22005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78870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76001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76001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18671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6031</v>
      </c>
      <c r="D270" s="424"/>
      <c r="E270" s="433"/>
      <c r="F270" s="424"/>
      <c r="G270" s="424"/>
      <c r="H270" s="433"/>
      <c r="I270" s="433"/>
      <c r="J270" s="433"/>
      <c r="K270" s="433"/>
    </row>
    <row r="271" spans="1:11" ht="12.75" customHeight="1" thickTop="1" thickBot="1" x14ac:dyDescent="0.25">
      <c r="A271" s="913" t="s">
        <v>443</v>
      </c>
      <c r="B271" s="40">
        <v>4992</v>
      </c>
      <c r="C271" s="497">
        <v>8755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218575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218575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3137450</v>
      </c>
      <c r="D275" s="493">
        <f t="shared" si="12"/>
        <v>411139</v>
      </c>
      <c r="E275" s="493">
        <f t="shared" si="12"/>
        <v>301845</v>
      </c>
      <c r="F275" s="493">
        <f t="shared" si="12"/>
        <v>282327</v>
      </c>
      <c r="G275" s="493">
        <f t="shared" si="12"/>
        <v>113661</v>
      </c>
      <c r="H275" s="493">
        <f t="shared" si="12"/>
        <v>137939</v>
      </c>
      <c r="I275" s="493">
        <f t="shared" si="12"/>
        <v>20669</v>
      </c>
      <c r="J275" s="493">
        <f t="shared" si="12"/>
        <v>42094</v>
      </c>
      <c r="K275" s="443">
        <f t="shared" si="12"/>
        <v>22695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4294967294" verticalDpi="4294967294"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activeCell="A2" sqref="A2"/>
      <selection pane="bottomLeft" activeCell="K115" sqref="K11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1497937</v>
      </c>
      <c r="D5" s="412">
        <v>118899</v>
      </c>
      <c r="E5" s="412">
        <v>100</v>
      </c>
      <c r="F5" s="412">
        <v>45462</v>
      </c>
      <c r="G5" s="412"/>
      <c r="H5" s="412"/>
      <c r="I5" s="436"/>
      <c r="J5" s="436"/>
      <c r="K5" s="414">
        <f>SUM(C5:J5)</f>
        <v>1662398</v>
      </c>
      <c r="L5" s="412">
        <v>1664224</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74237</v>
      </c>
      <c r="D7" s="436">
        <v>5731</v>
      </c>
      <c r="E7" s="436"/>
      <c r="F7" s="436">
        <v>6867</v>
      </c>
      <c r="G7" s="436">
        <v>2776</v>
      </c>
      <c r="H7" s="436"/>
      <c r="I7" s="436"/>
      <c r="J7" s="436"/>
      <c r="K7" s="414">
        <f t="shared" ref="K7:K32" si="0">SUM(C7:J7)</f>
        <v>89611</v>
      </c>
      <c r="L7" s="412">
        <v>84835</v>
      </c>
    </row>
    <row r="8" spans="1:14" x14ac:dyDescent="0.2">
      <c r="A8" s="1814" t="s">
        <v>172</v>
      </c>
      <c r="B8" s="266">
        <v>1200</v>
      </c>
      <c r="C8" s="412">
        <v>247289</v>
      </c>
      <c r="D8" s="412">
        <v>11491</v>
      </c>
      <c r="E8" s="412">
        <v>68289</v>
      </c>
      <c r="F8" s="412"/>
      <c r="G8" s="412"/>
      <c r="H8" s="412"/>
      <c r="I8" s="436"/>
      <c r="J8" s="436"/>
      <c r="K8" s="414">
        <f t="shared" si="0"/>
        <v>327069</v>
      </c>
      <c r="L8" s="412">
        <v>331184</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39055</v>
      </c>
      <c r="D10" s="412">
        <v>14812</v>
      </c>
      <c r="E10" s="412">
        <v>2430</v>
      </c>
      <c r="F10" s="412">
        <v>27126</v>
      </c>
      <c r="G10" s="412"/>
      <c r="H10" s="412"/>
      <c r="I10" s="436"/>
      <c r="J10" s="436"/>
      <c r="K10" s="414">
        <f t="shared" si="0"/>
        <v>83423</v>
      </c>
      <c r="L10" s="412">
        <v>80062</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v>1723</v>
      </c>
      <c r="G13" s="412"/>
      <c r="H13" s="412"/>
      <c r="I13" s="436"/>
      <c r="J13" s="436"/>
      <c r="K13" s="414">
        <f t="shared" si="0"/>
        <v>1723</v>
      </c>
      <c r="L13" s="412">
        <v>1500</v>
      </c>
    </row>
    <row r="14" spans="1:14" x14ac:dyDescent="0.2">
      <c r="A14" s="1814" t="s">
        <v>1139</v>
      </c>
      <c r="B14" s="266">
        <v>1500</v>
      </c>
      <c r="C14" s="412">
        <v>74006</v>
      </c>
      <c r="D14" s="412">
        <v>2306</v>
      </c>
      <c r="E14" s="412">
        <v>35033</v>
      </c>
      <c r="F14" s="412"/>
      <c r="G14" s="412"/>
      <c r="H14" s="412">
        <v>5500</v>
      </c>
      <c r="I14" s="436"/>
      <c r="J14" s="436"/>
      <c r="K14" s="414">
        <f t="shared" si="0"/>
        <v>116845</v>
      </c>
      <c r="L14" s="412">
        <v>107787</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v>15000</v>
      </c>
      <c r="D18" s="412">
        <v>320</v>
      </c>
      <c r="E18" s="412"/>
      <c r="F18" s="412"/>
      <c r="G18" s="412"/>
      <c r="H18" s="412"/>
      <c r="I18" s="436"/>
      <c r="J18" s="436"/>
      <c r="K18" s="414">
        <f t="shared" si="0"/>
        <v>15320</v>
      </c>
      <c r="L18" s="412">
        <v>15000</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1947524</v>
      </c>
      <c r="D33" s="415">
        <f t="shared" ref="D33:L33" si="1">SUM(D5:D32)</f>
        <v>153559</v>
      </c>
      <c r="E33" s="415">
        <f t="shared" si="1"/>
        <v>105852</v>
      </c>
      <c r="F33" s="415">
        <f t="shared" si="1"/>
        <v>81178</v>
      </c>
      <c r="G33" s="415">
        <f t="shared" si="1"/>
        <v>2776</v>
      </c>
      <c r="H33" s="415">
        <f t="shared" si="1"/>
        <v>5500</v>
      </c>
      <c r="I33" s="415">
        <f t="shared" si="1"/>
        <v>0</v>
      </c>
      <c r="J33" s="415">
        <f t="shared" si="1"/>
        <v>0</v>
      </c>
      <c r="K33" s="415">
        <f t="shared" si="1"/>
        <v>2296389</v>
      </c>
      <c r="L33" s="415">
        <f t="shared" si="1"/>
        <v>2284592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61176</v>
      </c>
      <c r="D36" s="418">
        <v>5922</v>
      </c>
      <c r="E36" s="418">
        <v>43</v>
      </c>
      <c r="F36" s="418"/>
      <c r="G36" s="418"/>
      <c r="H36" s="418"/>
      <c r="I36" s="436"/>
      <c r="J36" s="436"/>
      <c r="K36" s="414">
        <f t="shared" ref="K36:K41" si="2">SUM(C36:J36)</f>
        <v>67141</v>
      </c>
      <c r="L36" s="412">
        <v>67126</v>
      </c>
    </row>
    <row r="37" spans="1:14" x14ac:dyDescent="0.2">
      <c r="A37" s="1814" t="s">
        <v>1288</v>
      </c>
      <c r="B37" s="266">
        <v>2120</v>
      </c>
      <c r="C37" s="412">
        <v>73220</v>
      </c>
      <c r="D37" s="412">
        <v>4433</v>
      </c>
      <c r="E37" s="412"/>
      <c r="F37" s="412">
        <v>1596</v>
      </c>
      <c r="G37" s="412"/>
      <c r="H37" s="412"/>
      <c r="I37" s="436"/>
      <c r="J37" s="436"/>
      <c r="K37" s="414">
        <f t="shared" si="2"/>
        <v>79249</v>
      </c>
      <c r="L37" s="412">
        <v>80297</v>
      </c>
    </row>
    <row r="38" spans="1:14" x14ac:dyDescent="0.2">
      <c r="A38" s="1814" t="s">
        <v>222</v>
      </c>
      <c r="B38" s="266">
        <v>2130</v>
      </c>
      <c r="C38" s="412">
        <v>27242</v>
      </c>
      <c r="D38" s="412">
        <v>26</v>
      </c>
      <c r="E38" s="412"/>
      <c r="F38" s="412"/>
      <c r="G38" s="412"/>
      <c r="H38" s="412"/>
      <c r="I38" s="436"/>
      <c r="J38" s="436"/>
      <c r="K38" s="414">
        <f t="shared" si="2"/>
        <v>27268</v>
      </c>
      <c r="L38" s="412">
        <v>26427</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16389</v>
      </c>
      <c r="D40" s="412"/>
      <c r="E40" s="412"/>
      <c r="F40" s="412"/>
      <c r="G40" s="412"/>
      <c r="H40" s="412"/>
      <c r="I40" s="436"/>
      <c r="J40" s="436"/>
      <c r="K40" s="414">
        <f t="shared" si="2"/>
        <v>16389</v>
      </c>
      <c r="L40" s="412">
        <v>16389</v>
      </c>
    </row>
    <row r="41" spans="1:14" x14ac:dyDescent="0.2">
      <c r="A41" s="1814" t="s">
        <v>1985</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178027</v>
      </c>
      <c r="D42" s="415">
        <f t="shared" ref="D42:L42" si="3">SUM(D36:D41)</f>
        <v>10381</v>
      </c>
      <c r="E42" s="415">
        <f t="shared" si="3"/>
        <v>43</v>
      </c>
      <c r="F42" s="415">
        <f t="shared" si="3"/>
        <v>1596</v>
      </c>
      <c r="G42" s="415">
        <f t="shared" si="3"/>
        <v>0</v>
      </c>
      <c r="H42" s="415">
        <f t="shared" si="3"/>
        <v>0</v>
      </c>
      <c r="I42" s="415">
        <f t="shared" si="3"/>
        <v>0</v>
      </c>
      <c r="J42" s="415">
        <f t="shared" si="3"/>
        <v>0</v>
      </c>
      <c r="K42" s="415">
        <f t="shared" si="3"/>
        <v>190047</v>
      </c>
      <c r="L42" s="415">
        <f t="shared" si="3"/>
        <v>190239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13848</v>
      </c>
      <c r="D44" s="418">
        <v>4912</v>
      </c>
      <c r="E44" s="418">
        <v>8606</v>
      </c>
      <c r="F44" s="418">
        <v>36774</v>
      </c>
      <c r="G44" s="418"/>
      <c r="H44" s="418"/>
      <c r="I44" s="436"/>
      <c r="J44" s="436"/>
      <c r="K44" s="420">
        <f>SUM(C44:J44)</f>
        <v>64140</v>
      </c>
      <c r="L44" s="418">
        <v>44734</v>
      </c>
    </row>
    <row r="45" spans="1:14" x14ac:dyDescent="0.2">
      <c r="A45" s="1814" t="s">
        <v>976</v>
      </c>
      <c r="B45" s="266">
        <v>2220</v>
      </c>
      <c r="C45" s="412"/>
      <c r="D45" s="412"/>
      <c r="E45" s="412"/>
      <c r="F45" s="412">
        <v>4255</v>
      </c>
      <c r="G45" s="412"/>
      <c r="H45" s="412"/>
      <c r="I45" s="436"/>
      <c r="J45" s="436"/>
      <c r="K45" s="420">
        <f>SUM(C45:J45)</f>
        <v>4255</v>
      </c>
      <c r="L45" s="412">
        <v>5019</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13848</v>
      </c>
      <c r="D47" s="415">
        <f t="shared" ref="D47:K47" si="4">SUM(D44:D46)</f>
        <v>4912</v>
      </c>
      <c r="E47" s="415">
        <f t="shared" si="4"/>
        <v>8606</v>
      </c>
      <c r="F47" s="415">
        <f t="shared" si="4"/>
        <v>41029</v>
      </c>
      <c r="G47" s="415">
        <f t="shared" si="4"/>
        <v>0</v>
      </c>
      <c r="H47" s="415">
        <f t="shared" si="4"/>
        <v>0</v>
      </c>
      <c r="I47" s="415">
        <f t="shared" si="4"/>
        <v>0</v>
      </c>
      <c r="J47" s="415">
        <f t="shared" si="4"/>
        <v>0</v>
      </c>
      <c r="K47" s="415">
        <f t="shared" si="4"/>
        <v>68395</v>
      </c>
      <c r="L47" s="415">
        <f>SUM(L44:L46)</f>
        <v>49753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2837</v>
      </c>
      <c r="D49" s="418"/>
      <c r="E49" s="418">
        <v>52045</v>
      </c>
      <c r="F49" s="418"/>
      <c r="G49" s="418"/>
      <c r="H49" s="418"/>
      <c r="I49" s="436"/>
      <c r="J49" s="436"/>
      <c r="K49" s="420">
        <f>SUM(C49:J49)</f>
        <v>54882</v>
      </c>
      <c r="L49" s="418">
        <v>54977</v>
      </c>
    </row>
    <row r="50" spans="1:14" x14ac:dyDescent="0.2">
      <c r="A50" s="1814" t="s">
        <v>979</v>
      </c>
      <c r="B50" s="266">
        <v>2320</v>
      </c>
      <c r="C50" s="412">
        <v>110375</v>
      </c>
      <c r="D50" s="412">
        <v>2730</v>
      </c>
      <c r="E50" s="412">
        <v>477</v>
      </c>
      <c r="F50" s="412">
        <v>1500</v>
      </c>
      <c r="G50" s="412"/>
      <c r="H50" s="412"/>
      <c r="I50" s="436"/>
      <c r="J50" s="436"/>
      <c r="K50" s="420">
        <f>SUM(C50:J50)</f>
        <v>115082</v>
      </c>
      <c r="L50" s="412">
        <v>113656</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113212</v>
      </c>
      <c r="D53" s="415">
        <f t="shared" ref="D53:L53" si="5">SUM(D49:D52)</f>
        <v>2730</v>
      </c>
      <c r="E53" s="415">
        <f t="shared" si="5"/>
        <v>52522</v>
      </c>
      <c r="F53" s="415">
        <f t="shared" si="5"/>
        <v>1500</v>
      </c>
      <c r="G53" s="415">
        <f t="shared" si="5"/>
        <v>0</v>
      </c>
      <c r="H53" s="415">
        <f t="shared" si="5"/>
        <v>0</v>
      </c>
      <c r="I53" s="415">
        <f t="shared" si="5"/>
        <v>0</v>
      </c>
      <c r="J53" s="415">
        <f t="shared" si="5"/>
        <v>0</v>
      </c>
      <c r="K53" s="415">
        <f t="shared" si="5"/>
        <v>169964</v>
      </c>
      <c r="L53" s="415">
        <f t="shared" si="5"/>
        <v>168633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144310</v>
      </c>
      <c r="D55" s="418">
        <v>11091</v>
      </c>
      <c r="E55" s="418">
        <v>365</v>
      </c>
      <c r="F55" s="418">
        <v>179</v>
      </c>
      <c r="G55" s="418"/>
      <c r="H55" s="418"/>
      <c r="I55" s="436"/>
      <c r="J55" s="436"/>
      <c r="K55" s="420">
        <f>SUM(C55:J55)</f>
        <v>155945</v>
      </c>
      <c r="L55" s="418">
        <v>154102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144310</v>
      </c>
      <c r="D57" s="421">
        <f t="shared" ref="D57:K57" si="6">SUM(D55:D56)</f>
        <v>11091</v>
      </c>
      <c r="E57" s="421">
        <f t="shared" si="6"/>
        <v>365</v>
      </c>
      <c r="F57" s="421">
        <f t="shared" si="6"/>
        <v>179</v>
      </c>
      <c r="G57" s="421">
        <f t="shared" si="6"/>
        <v>0</v>
      </c>
      <c r="H57" s="421">
        <f t="shared" si="6"/>
        <v>0</v>
      </c>
      <c r="I57" s="421">
        <f t="shared" si="6"/>
        <v>0</v>
      </c>
      <c r="J57" s="421">
        <f t="shared" si="6"/>
        <v>0</v>
      </c>
      <c r="K57" s="421">
        <f t="shared" si="6"/>
        <v>155945</v>
      </c>
      <c r="L57" s="415">
        <f>SUM(L55:L56)</f>
        <v>154102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37414</v>
      </c>
      <c r="D60" s="412">
        <v>24</v>
      </c>
      <c r="E60" s="412"/>
      <c r="F60" s="412">
        <v>5321</v>
      </c>
      <c r="G60" s="412"/>
      <c r="H60" s="412"/>
      <c r="I60" s="436"/>
      <c r="J60" s="436"/>
      <c r="K60" s="420">
        <f t="shared" si="7"/>
        <v>42759</v>
      </c>
      <c r="L60" s="412">
        <v>42992</v>
      </c>
      <c r="M60" s="15"/>
      <c r="N60" s="15"/>
    </row>
    <row r="61" spans="1:14" s="16" customFormat="1" x14ac:dyDescent="0.2">
      <c r="A61" s="1814" t="s">
        <v>221</v>
      </c>
      <c r="B61" s="266">
        <v>2540</v>
      </c>
      <c r="C61" s="412">
        <v>71803</v>
      </c>
      <c r="D61" s="412">
        <v>4611</v>
      </c>
      <c r="E61" s="412">
        <v>4961</v>
      </c>
      <c r="F61" s="412">
        <v>16343</v>
      </c>
      <c r="G61" s="412">
        <v>8906</v>
      </c>
      <c r="H61" s="412"/>
      <c r="I61" s="436"/>
      <c r="J61" s="436"/>
      <c r="K61" s="420">
        <f t="shared" si="7"/>
        <v>106624</v>
      </c>
      <c r="L61" s="412">
        <v>143384</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69778</v>
      </c>
      <c r="D63" s="412">
        <v>9416</v>
      </c>
      <c r="E63" s="412">
        <v>263</v>
      </c>
      <c r="F63" s="412">
        <v>102010</v>
      </c>
      <c r="G63" s="412"/>
      <c r="H63" s="412"/>
      <c r="I63" s="436"/>
      <c r="J63" s="436"/>
      <c r="K63" s="420">
        <f t="shared" si="7"/>
        <v>181467</v>
      </c>
      <c r="L63" s="412">
        <v>162065</v>
      </c>
    </row>
    <row r="64" spans="1:14" s="15" customFormat="1" x14ac:dyDescent="0.2">
      <c r="A64" s="1821" t="s">
        <v>108</v>
      </c>
      <c r="B64" s="267">
        <v>2570</v>
      </c>
      <c r="C64" s="418"/>
      <c r="D64" s="418"/>
      <c r="E64" s="418"/>
      <c r="F64" s="418">
        <v>3009</v>
      </c>
      <c r="G64" s="418"/>
      <c r="H64" s="418"/>
      <c r="I64" s="436"/>
      <c r="J64" s="436"/>
      <c r="K64" s="420">
        <f t="shared" si="7"/>
        <v>3009</v>
      </c>
      <c r="L64" s="418">
        <v>3500</v>
      </c>
    </row>
    <row r="65" spans="1:14" s="16" customFormat="1" ht="12.75" customHeight="1" thickBot="1" x14ac:dyDescent="0.25">
      <c r="A65" s="887" t="s">
        <v>835</v>
      </c>
      <c r="B65" s="468" t="s">
        <v>36</v>
      </c>
      <c r="C65" s="415">
        <f>SUM(C59:C64)</f>
        <v>178995</v>
      </c>
      <c r="D65" s="415">
        <f t="shared" ref="D65:L65" si="8">SUM(D59:D64)</f>
        <v>14051</v>
      </c>
      <c r="E65" s="415">
        <f t="shared" si="8"/>
        <v>5224</v>
      </c>
      <c r="F65" s="415">
        <f t="shared" si="8"/>
        <v>126683</v>
      </c>
      <c r="G65" s="415">
        <f t="shared" si="8"/>
        <v>8906</v>
      </c>
      <c r="H65" s="415">
        <f t="shared" si="8"/>
        <v>0</v>
      </c>
      <c r="I65" s="415">
        <f t="shared" si="8"/>
        <v>0</v>
      </c>
      <c r="J65" s="415">
        <f t="shared" si="8"/>
        <v>0</v>
      </c>
      <c r="K65" s="415">
        <f t="shared" si="8"/>
        <v>333859</v>
      </c>
      <c r="L65" s="415">
        <f t="shared" si="8"/>
        <v>351941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v>10350</v>
      </c>
      <c r="F70" s="412"/>
      <c r="G70" s="412"/>
      <c r="H70" s="412"/>
      <c r="I70" s="436"/>
      <c r="J70" s="436"/>
      <c r="K70" s="420">
        <f>SUM(C70:J70)</f>
        <v>10350</v>
      </c>
      <c r="L70" s="412">
        <v>11853</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10350</v>
      </c>
      <c r="F72" s="415">
        <f t="shared" si="9"/>
        <v>0</v>
      </c>
      <c r="G72" s="415">
        <f t="shared" si="9"/>
        <v>0</v>
      </c>
      <c r="H72" s="415">
        <f t="shared" si="9"/>
        <v>0</v>
      </c>
      <c r="I72" s="415">
        <f t="shared" si="9"/>
        <v>0</v>
      </c>
      <c r="J72" s="415">
        <f t="shared" si="9"/>
        <v>0</v>
      </c>
      <c r="K72" s="415">
        <f t="shared" si="9"/>
        <v>10350</v>
      </c>
      <c r="L72" s="415">
        <f>SUM(L67:L71)</f>
        <v>11853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628392</v>
      </c>
      <c r="D74" s="425">
        <f t="shared" ref="D74:K74" si="10">SUM(D42,D47,D53,D57,D65,D72,D73)</f>
        <v>43165</v>
      </c>
      <c r="E74" s="425">
        <f t="shared" si="10"/>
        <v>77110</v>
      </c>
      <c r="F74" s="425">
        <f t="shared" si="10"/>
        <v>170987</v>
      </c>
      <c r="G74" s="425">
        <f t="shared" si="10"/>
        <v>8906</v>
      </c>
      <c r="H74" s="425">
        <f t="shared" si="10"/>
        <v>0</v>
      </c>
      <c r="I74" s="425">
        <f t="shared" si="10"/>
        <v>0</v>
      </c>
      <c r="J74" s="425">
        <f t="shared" si="10"/>
        <v>0</v>
      </c>
      <c r="K74" s="425">
        <f t="shared" si="10"/>
        <v>928560</v>
      </c>
      <c r="L74" s="425">
        <f>SUM(L42,L47,L53,L57,L65,L72,L73)</f>
        <v>926521</v>
      </c>
    </row>
    <row r="75" spans="1:14" s="24" customFormat="1" ht="18" customHeight="1" thickTop="1" thickBot="1" x14ac:dyDescent="0.25">
      <c r="A75" s="1813" t="s">
        <v>50</v>
      </c>
      <c r="B75" s="1807" t="s">
        <v>674</v>
      </c>
      <c r="C75" s="423">
        <v>1185</v>
      </c>
      <c r="D75" s="423"/>
      <c r="E75" s="423"/>
      <c r="F75" s="423">
        <v>185</v>
      </c>
      <c r="G75" s="423"/>
      <c r="H75" s="423"/>
      <c r="I75" s="429"/>
      <c r="J75" s="429"/>
      <c r="K75" s="415">
        <f>SUM(C75:J75)</f>
        <v>1370</v>
      </c>
      <c r="L75" s="424">
        <v>1932</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2735</v>
      </c>
      <c r="I79" s="507"/>
      <c r="J79" s="507"/>
      <c r="K79" s="414">
        <f t="shared" si="11"/>
        <v>2735</v>
      </c>
      <c r="L79" s="412">
        <v>2735</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2735</v>
      </c>
      <c r="I84" s="507"/>
      <c r="J84" s="507"/>
      <c r="K84" s="415">
        <f>SUM(K78:K83)</f>
        <v>2735</v>
      </c>
      <c r="L84" s="415">
        <f>SUM(L78:L83)</f>
        <v>2735</v>
      </c>
    </row>
    <row r="85" spans="1:12" ht="12.75" customHeight="1" thickTop="1" thickBot="1" x14ac:dyDescent="0.25">
      <c r="A85" s="883" t="s">
        <v>292</v>
      </c>
      <c r="B85" s="517">
        <v>4210</v>
      </c>
      <c r="C85" s="413"/>
      <c r="D85" s="413"/>
      <c r="E85" s="438"/>
      <c r="F85" s="413"/>
      <c r="G85" s="413"/>
      <c r="H85" s="703">
        <v>42623</v>
      </c>
      <c r="I85" s="507"/>
      <c r="J85" s="507"/>
      <c r="K85" s="520">
        <f>H85</f>
        <v>42623</v>
      </c>
      <c r="L85" s="442">
        <v>42623</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30887</v>
      </c>
      <c r="I88" s="507"/>
      <c r="J88" s="507"/>
      <c r="K88" s="520">
        <f t="shared" si="12"/>
        <v>30887</v>
      </c>
      <c r="L88" s="442">
        <v>35000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73510</v>
      </c>
      <c r="I92" s="507"/>
      <c r="J92" s="507"/>
      <c r="K92" s="520">
        <f t="shared" si="12"/>
        <v>73510</v>
      </c>
      <c r="L92" s="1062">
        <f>SUM(L85:L91)</f>
        <v>77623</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76245</v>
      </c>
      <c r="I102" s="507"/>
      <c r="J102" s="507"/>
      <c r="K102" s="425">
        <f>SUM(K84,K92,K100,K101)</f>
        <v>76245</v>
      </c>
      <c r="L102" s="425">
        <f>SUM(L84,L92,L100,L101)</f>
        <v>80358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2577101</v>
      </c>
      <c r="D114" s="415">
        <f t="shared" ref="D114:K114" si="13">SUM(D33,D74,D75,D102,D112,D113)</f>
        <v>196724</v>
      </c>
      <c r="E114" s="415">
        <f t="shared" si="13"/>
        <v>182962</v>
      </c>
      <c r="F114" s="415">
        <f t="shared" si="13"/>
        <v>252350</v>
      </c>
      <c r="G114" s="415">
        <f t="shared" si="13"/>
        <v>11682</v>
      </c>
      <c r="H114" s="415">
        <f>SUM(H33,H74,H75,H102,H112,H113)</f>
        <v>81745</v>
      </c>
      <c r="I114" s="415">
        <f t="shared" si="13"/>
        <v>0</v>
      </c>
      <c r="J114" s="415">
        <f t="shared" si="13"/>
        <v>0</v>
      </c>
      <c r="K114" s="415">
        <f t="shared" si="13"/>
        <v>3302564</v>
      </c>
      <c r="L114" s="415">
        <f>SUM(L33,L74,L75,L102,L112,L113)</f>
        <v>3293403</v>
      </c>
    </row>
    <row r="115" spans="1:14" ht="23.25" thickTop="1" x14ac:dyDescent="0.2">
      <c r="A115" s="1826" t="s">
        <v>1177</v>
      </c>
      <c r="B115" s="892"/>
      <c r="C115" s="416"/>
      <c r="D115" s="416"/>
      <c r="E115" s="416"/>
      <c r="F115" s="416"/>
      <c r="G115" s="416"/>
      <c r="H115" s="416"/>
      <c r="I115" s="416"/>
      <c r="J115" s="416"/>
      <c r="K115" s="440">
        <f>'Revenues 9-14'!C275-'Expenditures 15-22'!K114</f>
        <v>-165114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94560</v>
      </c>
      <c r="D124" s="412">
        <v>9270</v>
      </c>
      <c r="E124" s="412">
        <v>96180</v>
      </c>
      <c r="F124" s="412">
        <v>113179</v>
      </c>
      <c r="G124" s="412">
        <v>102846</v>
      </c>
      <c r="H124" s="412"/>
      <c r="I124" s="436"/>
      <c r="J124" s="436"/>
      <c r="K124" s="415">
        <f>SUM(C124:J124)</f>
        <v>416035</v>
      </c>
      <c r="L124" s="412">
        <v>363590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94560</v>
      </c>
      <c r="D127" s="415">
        <f t="shared" ref="D127:L127" si="14">SUM(D122:D126)</f>
        <v>9270</v>
      </c>
      <c r="E127" s="415">
        <f t="shared" si="14"/>
        <v>96180</v>
      </c>
      <c r="F127" s="415">
        <f t="shared" si="14"/>
        <v>113179</v>
      </c>
      <c r="G127" s="415">
        <f t="shared" si="14"/>
        <v>102846</v>
      </c>
      <c r="H127" s="415">
        <f t="shared" si="14"/>
        <v>0</v>
      </c>
      <c r="I127" s="415">
        <f t="shared" si="14"/>
        <v>0</v>
      </c>
      <c r="J127" s="415">
        <f t="shared" si="14"/>
        <v>0</v>
      </c>
      <c r="K127" s="415">
        <f t="shared" si="14"/>
        <v>416035</v>
      </c>
      <c r="L127" s="415">
        <f t="shared" si="14"/>
        <v>363590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94560</v>
      </c>
      <c r="D129" s="425">
        <f t="shared" ref="D129:L129" si="15">SUM(D120,D127,D128)</f>
        <v>9270</v>
      </c>
      <c r="E129" s="425">
        <f t="shared" si="15"/>
        <v>96180</v>
      </c>
      <c r="F129" s="425">
        <f t="shared" si="15"/>
        <v>113179</v>
      </c>
      <c r="G129" s="425">
        <f t="shared" si="15"/>
        <v>102846</v>
      </c>
      <c r="H129" s="425">
        <f t="shared" si="15"/>
        <v>0</v>
      </c>
      <c r="I129" s="425">
        <f t="shared" si="15"/>
        <v>0</v>
      </c>
      <c r="J129" s="425">
        <f t="shared" si="15"/>
        <v>0</v>
      </c>
      <c r="K129" s="425">
        <f t="shared" si="15"/>
        <v>416035</v>
      </c>
      <c r="L129" s="425">
        <f t="shared" si="15"/>
        <v>363590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94560</v>
      </c>
      <c r="D150" s="415">
        <f t="shared" ref="D150:K150" si="16">SUM(D129,D130,D138,D148,D149)</f>
        <v>9270</v>
      </c>
      <c r="E150" s="415">
        <f t="shared" si="16"/>
        <v>96180</v>
      </c>
      <c r="F150" s="415">
        <f t="shared" si="16"/>
        <v>113179</v>
      </c>
      <c r="G150" s="415">
        <f t="shared" si="16"/>
        <v>102846</v>
      </c>
      <c r="H150" s="415">
        <f t="shared" si="16"/>
        <v>0</v>
      </c>
      <c r="I150" s="415">
        <f t="shared" si="16"/>
        <v>0</v>
      </c>
      <c r="J150" s="415">
        <f t="shared" si="16"/>
        <v>0</v>
      </c>
      <c r="K150" s="415">
        <f t="shared" si="16"/>
        <v>416035</v>
      </c>
      <c r="L150" s="415">
        <f>SUM(L129,L130,L138,L148,L149)</f>
        <v>363590</v>
      </c>
    </row>
    <row r="151" spans="1:14" ht="12.75" customHeight="1" thickTop="1" x14ac:dyDescent="0.2">
      <c r="A151" s="2239" t="s">
        <v>1403</v>
      </c>
      <c r="B151" s="2240"/>
      <c r="C151" s="416"/>
      <c r="D151" s="416"/>
      <c r="E151" s="416"/>
      <c r="F151" s="416"/>
      <c r="G151" s="416"/>
      <c r="H151" s="416"/>
      <c r="I151" s="416"/>
      <c r="J151" s="413"/>
      <c r="K151" s="440">
        <f>'Revenues 9-14'!D275-'Expenditures 15-22'!K150</f>
        <v>-4896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143020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143020</v>
      </c>
    </row>
    <row r="163" spans="1:14" ht="13.5" customHeight="1" thickTop="1" x14ac:dyDescent="0.2">
      <c r="A163" s="1834" t="s">
        <v>87</v>
      </c>
      <c r="B163" s="524" t="s">
        <v>39</v>
      </c>
      <c r="C163" s="413"/>
      <c r="D163" s="413"/>
      <c r="E163" s="413"/>
      <c r="F163" s="413"/>
      <c r="G163" s="413"/>
      <c r="H163" s="1864">
        <v>194557</v>
      </c>
      <c r="I163" s="413"/>
      <c r="J163" s="413"/>
      <c r="K163" s="414">
        <f>SUM(C163:H163)</f>
        <v>194557</v>
      </c>
      <c r="L163" s="1864">
        <v>160000</v>
      </c>
    </row>
    <row r="164" spans="1:14" ht="33.75" customHeight="1" x14ac:dyDescent="0.2">
      <c r="A164" s="1834" t="s">
        <v>293</v>
      </c>
      <c r="B164" s="536" t="s">
        <v>32</v>
      </c>
      <c r="C164" s="413"/>
      <c r="D164" s="413"/>
      <c r="E164" s="413"/>
      <c r="F164" s="413"/>
      <c r="G164" s="413"/>
      <c r="H164" s="1867">
        <v>160000</v>
      </c>
      <c r="I164" s="413"/>
      <c r="J164" s="413"/>
      <c r="K164" s="414">
        <f>SUM(C164:J164)</f>
        <v>160000</v>
      </c>
      <c r="L164" s="1867"/>
    </row>
    <row r="165" spans="1:14" ht="13.5" customHeight="1" thickBot="1" x14ac:dyDescent="0.25">
      <c r="A165" s="1818" t="s">
        <v>885</v>
      </c>
      <c r="B165" s="537" t="s">
        <v>88</v>
      </c>
      <c r="C165" s="413"/>
      <c r="D165" s="413"/>
      <c r="E165" s="426"/>
      <c r="F165" s="413"/>
      <c r="G165" s="413"/>
      <c r="H165" s="1867">
        <v>875</v>
      </c>
      <c r="I165" s="507"/>
      <c r="J165" s="413"/>
      <c r="K165" s="414">
        <f>SUM(C165:J165)</f>
        <v>875</v>
      </c>
      <c r="L165" s="1867">
        <v>1250</v>
      </c>
    </row>
    <row r="166" spans="1:14" ht="12.75" customHeight="1" thickTop="1" thickBot="1" x14ac:dyDescent="0.25">
      <c r="A166" s="887" t="s">
        <v>743</v>
      </c>
      <c r="B166" s="468" t="s">
        <v>582</v>
      </c>
      <c r="C166" s="413"/>
      <c r="D166" s="413"/>
      <c r="E166" s="428">
        <f>SUM(E162,E163,E164,E165)</f>
        <v>0</v>
      </c>
      <c r="F166" s="413"/>
      <c r="G166" s="413"/>
      <c r="H166" s="425">
        <f>SUM(H162,H163,H164,H165)</f>
        <v>355432</v>
      </c>
      <c r="I166" s="437"/>
      <c r="J166" s="413"/>
      <c r="K166" s="425">
        <f>SUM(K162,K163,K164,K165)</f>
        <v>355432</v>
      </c>
      <c r="L166" s="425">
        <f>SUM(L162,L163,L164,L165)</f>
        <v>304270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355432</v>
      </c>
      <c r="I168" s="437"/>
      <c r="J168" s="413"/>
      <c r="K168" s="425">
        <f>SUM(K154,K166,K167)</f>
        <v>355432</v>
      </c>
      <c r="L168" s="425">
        <f>SUM(L154,L166,L167)</f>
        <v>304270</v>
      </c>
    </row>
    <row r="169" spans="1:14" ht="23.25" thickTop="1" x14ac:dyDescent="0.2">
      <c r="A169" s="1826" t="s">
        <v>1177</v>
      </c>
      <c r="B169" s="467"/>
      <c r="C169" s="413"/>
      <c r="D169" s="413"/>
      <c r="E169" s="413"/>
      <c r="F169" s="413"/>
      <c r="G169" s="413"/>
      <c r="H169" s="416"/>
      <c r="I169" s="413"/>
      <c r="J169" s="413"/>
      <c r="K169" s="440">
        <f>'Revenues 9-14'!E275-'Expenditures 15-22'!K168</f>
        <v>-53587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123401</v>
      </c>
      <c r="D176" s="412">
        <v>12676</v>
      </c>
      <c r="E176" s="412">
        <v>10230</v>
      </c>
      <c r="F176" s="412">
        <v>28261</v>
      </c>
      <c r="G176" s="412">
        <v>75820</v>
      </c>
      <c r="H176" s="412"/>
      <c r="I176" s="436"/>
      <c r="J176" s="436"/>
      <c r="K176" s="414">
        <f>SUM(C176:J176)</f>
        <v>250388</v>
      </c>
      <c r="L176" s="412">
        <v>254266</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123401</v>
      </c>
      <c r="D178" s="425">
        <f t="shared" ref="D178:J178" si="17">SUM(D174,D176,D177)</f>
        <v>12676</v>
      </c>
      <c r="E178" s="425">
        <f t="shared" si="17"/>
        <v>10230</v>
      </c>
      <c r="F178" s="425">
        <f t="shared" si="17"/>
        <v>28261</v>
      </c>
      <c r="G178" s="425">
        <f t="shared" si="17"/>
        <v>75820</v>
      </c>
      <c r="H178" s="425">
        <f t="shared" si="17"/>
        <v>0</v>
      </c>
      <c r="I178" s="425">
        <f t="shared" si="17"/>
        <v>0</v>
      </c>
      <c r="J178" s="425">
        <f t="shared" si="17"/>
        <v>0</v>
      </c>
      <c r="K178" s="425">
        <f>SUM(K174,K176,K177)</f>
        <v>250388</v>
      </c>
      <c r="L178" s="425">
        <f>SUM(L174, L176:L177)</f>
        <v>254266</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123401</v>
      </c>
      <c r="D204" s="415">
        <f>SUM(D178,D179)</f>
        <v>12676</v>
      </c>
      <c r="E204" s="415">
        <f>SUM(E178,E179,E190)</f>
        <v>10230</v>
      </c>
      <c r="F204" s="415">
        <f>SUM(F178,F179)</f>
        <v>28261</v>
      </c>
      <c r="G204" s="415">
        <f>SUM(G178,G179)</f>
        <v>75820</v>
      </c>
      <c r="H204" s="415">
        <f>SUM(H178,H179,H190,H202,H203)</f>
        <v>0</v>
      </c>
      <c r="I204" s="415">
        <f>SUM(I178,I179)</f>
        <v>0</v>
      </c>
      <c r="J204" s="415">
        <f>SUM(J178,J179)</f>
        <v>0</v>
      </c>
      <c r="K204" s="414">
        <f>SUM(K178,K179,K190,K202,K203)</f>
        <v>250388</v>
      </c>
      <c r="L204" s="415">
        <f>SUM(L178,L179,L190,L202,L203)</f>
        <v>254266</v>
      </c>
    </row>
    <row r="205" spans="1:14" ht="23.25" thickTop="1" x14ac:dyDescent="0.2">
      <c r="A205" s="1826" t="s">
        <v>1177</v>
      </c>
      <c r="B205" s="467"/>
      <c r="C205" s="416"/>
      <c r="D205" s="416"/>
      <c r="E205" s="416"/>
      <c r="F205" s="416"/>
      <c r="G205" s="416"/>
      <c r="H205" s="416"/>
      <c r="I205" s="413"/>
      <c r="J205" s="413"/>
      <c r="K205" s="440">
        <f>'Revenues 9-14'!F275-'Expenditures 15-22'!K204</f>
        <v>31939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28737</v>
      </c>
      <c r="E209" s="413"/>
      <c r="F209" s="413"/>
      <c r="G209" s="413"/>
      <c r="H209" s="413"/>
      <c r="I209" s="413"/>
      <c r="J209" s="413"/>
      <c r="K209" s="414">
        <f>D209</f>
        <v>28737</v>
      </c>
      <c r="L209" s="412">
        <v>34718</v>
      </c>
    </row>
    <row r="210" spans="1:12" x14ac:dyDescent="0.2">
      <c r="A210" s="1814" t="s">
        <v>171</v>
      </c>
      <c r="B210" s="266" t="s">
        <v>1143</v>
      </c>
      <c r="C210" s="413"/>
      <c r="D210" s="436">
        <v>13366</v>
      </c>
      <c r="E210" s="413"/>
      <c r="F210" s="413"/>
      <c r="G210" s="413"/>
      <c r="H210" s="413"/>
      <c r="I210" s="413"/>
      <c r="J210" s="413"/>
      <c r="K210" s="414">
        <f t="shared" ref="K210:K222" si="19">D210</f>
        <v>13366</v>
      </c>
      <c r="L210" s="412">
        <v>4750</v>
      </c>
    </row>
    <row r="211" spans="1:12" x14ac:dyDescent="0.2">
      <c r="A211" s="1814" t="s">
        <v>172</v>
      </c>
      <c r="B211" s="266">
        <v>1200</v>
      </c>
      <c r="C211" s="413"/>
      <c r="D211" s="412">
        <v>5401</v>
      </c>
      <c r="E211" s="413"/>
      <c r="F211" s="413"/>
      <c r="G211" s="413"/>
      <c r="H211" s="413"/>
      <c r="I211" s="413"/>
      <c r="J211" s="413"/>
      <c r="K211" s="414">
        <f t="shared" si="19"/>
        <v>5401</v>
      </c>
      <c r="L211" s="412">
        <v>5405</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v>921</v>
      </c>
      <c r="E217" s="413"/>
      <c r="F217" s="413"/>
      <c r="G217" s="413"/>
      <c r="H217" s="413"/>
      <c r="I217" s="413"/>
      <c r="J217" s="413"/>
      <c r="K217" s="414">
        <f t="shared" si="19"/>
        <v>921</v>
      </c>
      <c r="L217" s="412">
        <v>925</v>
      </c>
    </row>
    <row r="218" spans="1:12" x14ac:dyDescent="0.2">
      <c r="A218" s="1814" t="s">
        <v>1140</v>
      </c>
      <c r="B218" s="266">
        <v>1600</v>
      </c>
      <c r="C218" s="413"/>
      <c r="D218" s="412">
        <v>217</v>
      </c>
      <c r="E218" s="413"/>
      <c r="F218" s="413"/>
      <c r="G218" s="413"/>
      <c r="H218" s="413"/>
      <c r="I218" s="413"/>
      <c r="J218" s="413"/>
      <c r="K218" s="414">
        <f t="shared" si="19"/>
        <v>217</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48642</v>
      </c>
      <c r="E223" s="413"/>
      <c r="F223" s="413"/>
      <c r="G223" s="413"/>
      <c r="H223" s="413"/>
      <c r="I223" s="413"/>
      <c r="J223" s="413"/>
      <c r="K223" s="415">
        <f>SUM(K209:K222)</f>
        <v>48642</v>
      </c>
      <c r="L223" s="415">
        <f>SUM(L209:L222)</f>
        <v>45798</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c r="E227" s="413"/>
      <c r="F227" s="413"/>
      <c r="G227" s="413"/>
      <c r="H227" s="413"/>
      <c r="I227" s="413"/>
      <c r="J227" s="413"/>
      <c r="K227" s="414">
        <f t="shared" si="20"/>
        <v>0</v>
      </c>
      <c r="L227" s="412"/>
    </row>
    <row r="228" spans="1:12" x14ac:dyDescent="0.2">
      <c r="A228" s="1814" t="s">
        <v>222</v>
      </c>
      <c r="B228" s="266">
        <v>2130</v>
      </c>
      <c r="C228" s="413"/>
      <c r="D228" s="412">
        <v>4766</v>
      </c>
      <c r="E228" s="413"/>
      <c r="F228" s="413"/>
      <c r="G228" s="413"/>
      <c r="H228" s="413"/>
      <c r="I228" s="413"/>
      <c r="J228" s="413"/>
      <c r="K228" s="414">
        <f t="shared" si="20"/>
        <v>4766</v>
      </c>
      <c r="L228" s="412">
        <v>4766</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4766</v>
      </c>
      <c r="E232" s="413"/>
      <c r="F232" s="413"/>
      <c r="G232" s="413"/>
      <c r="H232" s="413"/>
      <c r="I232" s="413"/>
      <c r="J232" s="413"/>
      <c r="K232" s="415">
        <f>SUM(K226:K231)</f>
        <v>4766</v>
      </c>
      <c r="L232" s="415">
        <f>SUM(L226:L231)</f>
        <v>4766</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496</v>
      </c>
      <c r="E239" s="413"/>
      <c r="F239" s="413"/>
      <c r="G239" s="413"/>
      <c r="H239" s="413"/>
      <c r="I239" s="413"/>
      <c r="J239" s="413"/>
      <c r="K239" s="420">
        <f>D239</f>
        <v>496</v>
      </c>
      <c r="L239" s="418">
        <v>497</v>
      </c>
    </row>
    <row r="240" spans="1:12" x14ac:dyDescent="0.2">
      <c r="A240" s="1814" t="s">
        <v>979</v>
      </c>
      <c r="B240" s="266">
        <v>2320</v>
      </c>
      <c r="C240" s="413"/>
      <c r="D240" s="412"/>
      <c r="E240" s="413"/>
      <c r="F240" s="413"/>
      <c r="G240" s="413"/>
      <c r="H240" s="413"/>
      <c r="I240" s="413"/>
      <c r="J240" s="413"/>
      <c r="K240" s="420">
        <f t="shared" ref="K240:K250" si="21">D240</f>
        <v>0</v>
      </c>
      <c r="L240" s="412"/>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496</v>
      </c>
      <c r="E251" s="413"/>
      <c r="F251" s="413"/>
      <c r="G251" s="413"/>
      <c r="H251" s="413"/>
      <c r="I251" s="413"/>
      <c r="J251" s="413"/>
      <c r="K251" s="415">
        <f>SUM(K239:K250)</f>
        <v>496</v>
      </c>
      <c r="L251" s="415">
        <f>SUM(L239:L250)</f>
        <v>497</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11916</v>
      </c>
      <c r="E253" s="413"/>
      <c r="F253" s="413"/>
      <c r="G253" s="413"/>
      <c r="H253" s="413"/>
      <c r="I253" s="413"/>
      <c r="J253" s="413"/>
      <c r="K253" s="420">
        <f>D253</f>
        <v>11916</v>
      </c>
      <c r="L253" s="418">
        <v>11920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11916</v>
      </c>
      <c r="E255" s="413"/>
      <c r="F255" s="413"/>
      <c r="G255" s="413"/>
      <c r="H255" s="413"/>
      <c r="I255" s="413"/>
      <c r="J255" s="413"/>
      <c r="K255" s="415">
        <f>SUM(K253:K254)</f>
        <v>11916</v>
      </c>
      <c r="L255" s="415">
        <f>SUM(L253:L254)</f>
        <v>11920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6546</v>
      </c>
      <c r="E258" s="413"/>
      <c r="F258" s="413"/>
      <c r="G258" s="413"/>
      <c r="H258" s="413"/>
      <c r="I258" s="413"/>
      <c r="J258" s="413"/>
      <c r="K258" s="420">
        <f t="shared" ref="K258:K263" si="22">D258</f>
        <v>6546</v>
      </c>
      <c r="L258" s="412">
        <v>6546</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27482</v>
      </c>
      <c r="E260" s="413"/>
      <c r="F260" s="413"/>
      <c r="G260" s="413"/>
      <c r="H260" s="413"/>
      <c r="I260" s="413"/>
      <c r="J260" s="413"/>
      <c r="K260" s="420">
        <f t="shared" si="22"/>
        <v>27482</v>
      </c>
      <c r="L260" s="412">
        <v>31500</v>
      </c>
    </row>
    <row r="261" spans="1:12" x14ac:dyDescent="0.2">
      <c r="A261" s="1814" t="s">
        <v>1129</v>
      </c>
      <c r="B261" s="266">
        <v>2550</v>
      </c>
      <c r="C261" s="413"/>
      <c r="D261" s="412">
        <v>18842</v>
      </c>
      <c r="E261" s="413"/>
      <c r="F261" s="413"/>
      <c r="G261" s="413"/>
      <c r="H261" s="413"/>
      <c r="I261" s="413"/>
      <c r="J261" s="413"/>
      <c r="K261" s="420">
        <f t="shared" si="22"/>
        <v>18842</v>
      </c>
      <c r="L261" s="412">
        <v>20000</v>
      </c>
    </row>
    <row r="262" spans="1:12" x14ac:dyDescent="0.2">
      <c r="A262" s="1814" t="s">
        <v>107</v>
      </c>
      <c r="B262" s="266">
        <v>2560</v>
      </c>
      <c r="C262" s="413"/>
      <c r="D262" s="412">
        <v>9541</v>
      </c>
      <c r="E262" s="413"/>
      <c r="F262" s="413"/>
      <c r="G262" s="413"/>
      <c r="H262" s="413"/>
      <c r="I262" s="413"/>
      <c r="J262" s="413"/>
      <c r="K262" s="420">
        <f t="shared" si="22"/>
        <v>9541</v>
      </c>
      <c r="L262" s="412">
        <v>9614</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62411</v>
      </c>
      <c r="E264" s="413"/>
      <c r="F264" s="413"/>
      <c r="G264" s="413"/>
      <c r="H264" s="413"/>
      <c r="I264" s="413"/>
      <c r="J264" s="413"/>
      <c r="K264" s="415">
        <f>SUM(K257:K263)</f>
        <v>62411</v>
      </c>
      <c r="L264" s="415">
        <f>SUM(L257:L263)</f>
        <v>67660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79589</v>
      </c>
      <c r="E273" s="413"/>
      <c r="F273" s="413"/>
      <c r="G273" s="413"/>
      <c r="H273" s="413"/>
      <c r="I273" s="413"/>
      <c r="J273" s="413"/>
      <c r="K273" s="425">
        <f>SUM(K232,K237,K251,K255,K264,K271,K272)</f>
        <v>79589</v>
      </c>
      <c r="L273" s="425">
        <f>SUM(L232,L237,L251,L255,L264,L271,L272)</f>
        <v>84843</v>
      </c>
    </row>
    <row r="274" spans="1:12" ht="18" customHeight="1" thickTop="1" thickBot="1" x14ac:dyDescent="0.25">
      <c r="A274" s="1842" t="s">
        <v>1043</v>
      </c>
      <c r="B274" s="263">
        <v>3000</v>
      </c>
      <c r="C274" s="413"/>
      <c r="D274" s="424">
        <v>36</v>
      </c>
      <c r="E274" s="413"/>
      <c r="F274" s="413"/>
      <c r="G274" s="413"/>
      <c r="H274" s="413"/>
      <c r="I274" s="413"/>
      <c r="J274" s="413"/>
      <c r="K274" s="428">
        <f>D274</f>
        <v>36</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128267</v>
      </c>
      <c r="E288" s="413"/>
      <c r="F288" s="413"/>
      <c r="G288" s="413"/>
      <c r="H288" s="415">
        <f>H286</f>
        <v>0</v>
      </c>
      <c r="I288" s="413"/>
      <c r="J288" s="413"/>
      <c r="K288" s="415">
        <f>SUM(K223,K273,K274,K278,K286,K287)</f>
        <v>128267</v>
      </c>
      <c r="L288" s="415">
        <f>SUM(L223,L273,L274,L278,L286,L287)</f>
        <v>130641</v>
      </c>
    </row>
    <row r="289" spans="1:14" ht="23.25" thickTop="1" x14ac:dyDescent="0.2">
      <c r="A289" s="901" t="s">
        <v>1177</v>
      </c>
      <c r="B289" s="902"/>
      <c r="C289" s="413"/>
      <c r="D289" s="416"/>
      <c r="E289" s="413"/>
      <c r="F289" s="413"/>
      <c r="G289" s="413"/>
      <c r="H289" s="441"/>
      <c r="I289" s="413"/>
      <c r="J289" s="413"/>
      <c r="K289" s="440">
        <f>'Revenues 9-14'!G275-'Expenditures 15-22'!K288</f>
        <v>-14606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2903742</v>
      </c>
      <c r="F294" s="412"/>
      <c r="G294" s="412"/>
      <c r="H294" s="412"/>
      <c r="I294" s="436"/>
      <c r="J294" s="436"/>
      <c r="K294" s="414">
        <f>SUM(C294:J294)</f>
        <v>2903742</v>
      </c>
      <c r="L294" s="436">
        <v>2845236</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2903742</v>
      </c>
      <c r="F296" s="425">
        <f t="shared" si="23"/>
        <v>0</v>
      </c>
      <c r="G296" s="425">
        <f t="shared" si="23"/>
        <v>0</v>
      </c>
      <c r="H296" s="425">
        <f t="shared" si="23"/>
        <v>0</v>
      </c>
      <c r="I296" s="425">
        <f t="shared" si="23"/>
        <v>0</v>
      </c>
      <c r="J296" s="425">
        <f t="shared" si="23"/>
        <v>0</v>
      </c>
      <c r="K296" s="425">
        <f t="shared" si="23"/>
        <v>2903742</v>
      </c>
      <c r="L296" s="425">
        <f t="shared" si="23"/>
        <v>2845236</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2903742</v>
      </c>
      <c r="F305" s="415">
        <f>SUM(F296)</f>
        <v>0</v>
      </c>
      <c r="G305" s="415">
        <f>SUM(G296)</f>
        <v>0</v>
      </c>
      <c r="H305" s="415">
        <f>SUM(H296,H303)</f>
        <v>0</v>
      </c>
      <c r="I305" s="415">
        <f>SUM(I296)</f>
        <v>0</v>
      </c>
      <c r="J305" s="415">
        <f>SUM(J296)</f>
        <v>0</v>
      </c>
      <c r="K305" s="415">
        <f>SUM(K296,K303,K304)</f>
        <v>2903742</v>
      </c>
      <c r="L305" s="415">
        <f>SUM(L296,L303,L304)</f>
        <v>2845236</v>
      </c>
    </row>
    <row r="306" spans="1:14" ht="23.25" customHeight="1" thickTop="1" x14ac:dyDescent="0.2">
      <c r="A306" s="2237" t="s">
        <v>1177</v>
      </c>
      <c r="B306" s="2238"/>
      <c r="C306" s="419"/>
      <c r="D306" s="419"/>
      <c r="E306" s="419"/>
      <c r="F306" s="419"/>
      <c r="G306" s="419"/>
      <c r="H306" s="419"/>
      <c r="I306" s="419"/>
      <c r="J306" s="419"/>
      <c r="K306" s="430">
        <f>'Revenues 9-14'!H275-'Expenditures 15-22'!K305</f>
        <v>-2765803</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60686</v>
      </c>
      <c r="F314" s="436"/>
      <c r="G314" s="436"/>
      <c r="H314" s="436"/>
      <c r="I314" s="436"/>
      <c r="J314" s="436"/>
      <c r="K314" s="1061">
        <f t="shared" si="24"/>
        <v>60686</v>
      </c>
      <c r="L314" s="436">
        <v>24668</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26408</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2188</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8425</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60686</v>
      </c>
      <c r="F323" s="1062">
        <f t="shared" si="25"/>
        <v>0</v>
      </c>
      <c r="G323" s="1062">
        <f t="shared" si="25"/>
        <v>0</v>
      </c>
      <c r="H323" s="1062">
        <f t="shared" si="25"/>
        <v>0</v>
      </c>
      <c r="I323" s="1062">
        <f t="shared" si="25"/>
        <v>0</v>
      </c>
      <c r="J323" s="1062">
        <f t="shared" si="25"/>
        <v>0</v>
      </c>
      <c r="K323" s="1062">
        <f>SUM(K312:K322)</f>
        <v>60686</v>
      </c>
      <c r="L323" s="1062">
        <f>SUM(L312:L322)</f>
        <v>61689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60686</v>
      </c>
      <c r="F331" s="1062">
        <f t="shared" si="26"/>
        <v>0</v>
      </c>
      <c r="G331" s="1062">
        <f t="shared" si="26"/>
        <v>0</v>
      </c>
      <c r="H331" s="1062">
        <f>SUM(H323,H329)</f>
        <v>0</v>
      </c>
      <c r="I331" s="1062">
        <f t="shared" si="26"/>
        <v>0</v>
      </c>
      <c r="J331" s="1062">
        <f t="shared" si="26"/>
        <v>0</v>
      </c>
      <c r="K331" s="1062">
        <f>SUM(K323,K329)</f>
        <v>60686</v>
      </c>
      <c r="L331" s="425">
        <f>SUM(L323,L329,L330)</f>
        <v>61689</v>
      </c>
    </row>
    <row r="332" spans="1:14" ht="12.75" customHeight="1" thickTop="1" x14ac:dyDescent="0.2">
      <c r="A332" s="2239" t="s">
        <v>1177</v>
      </c>
      <c r="B332" s="2240"/>
      <c r="C332" s="413"/>
      <c r="D332" s="413"/>
      <c r="E332" s="413"/>
      <c r="F332" s="413"/>
      <c r="G332" s="413"/>
      <c r="H332" s="413"/>
      <c r="I332" s="413"/>
      <c r="J332" s="413"/>
      <c r="K332" s="1065">
        <f>'Revenues 9-14'!J275-'Expenditures 15-22'!K331</f>
        <v>-18592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28623</v>
      </c>
      <c r="F337" s="412"/>
      <c r="G337" s="412"/>
      <c r="H337" s="412"/>
      <c r="I337" s="436"/>
      <c r="J337" s="436"/>
      <c r="K337" s="414">
        <f>SUM(C337:J337)</f>
        <v>28623</v>
      </c>
      <c r="L337" s="412">
        <v>23532</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28623</v>
      </c>
      <c r="F339" s="415">
        <f t="shared" si="27"/>
        <v>0</v>
      </c>
      <c r="G339" s="415">
        <f t="shared" si="27"/>
        <v>0</v>
      </c>
      <c r="H339" s="415">
        <f t="shared" si="27"/>
        <v>0</v>
      </c>
      <c r="I339" s="415">
        <f t="shared" si="27"/>
        <v>0</v>
      </c>
      <c r="J339" s="415">
        <f t="shared" si="27"/>
        <v>0</v>
      </c>
      <c r="K339" s="415">
        <f t="shared" si="27"/>
        <v>28623</v>
      </c>
      <c r="L339" s="415">
        <f t="shared" si="27"/>
        <v>23532</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28623</v>
      </c>
      <c r="F341" s="415">
        <f t="shared" si="28"/>
        <v>0</v>
      </c>
      <c r="G341" s="415">
        <f t="shared" si="28"/>
        <v>0</v>
      </c>
      <c r="H341" s="415">
        <f t="shared" si="28"/>
        <v>0</v>
      </c>
      <c r="I341" s="415">
        <f t="shared" si="28"/>
        <v>0</v>
      </c>
      <c r="J341" s="415">
        <f t="shared" si="28"/>
        <v>0</v>
      </c>
      <c r="K341" s="415">
        <f t="shared" si="28"/>
        <v>28623</v>
      </c>
      <c r="L341" s="415">
        <f t="shared" si="28"/>
        <v>23532</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28623</v>
      </c>
      <c r="F354" s="415">
        <f t="shared" si="29"/>
        <v>0</v>
      </c>
      <c r="G354" s="415">
        <f t="shared" si="29"/>
        <v>0</v>
      </c>
      <c r="H354" s="415">
        <f t="shared" si="29"/>
        <v>0</v>
      </c>
      <c r="I354" s="415">
        <f t="shared" si="29"/>
        <v>0</v>
      </c>
      <c r="J354" s="415">
        <f t="shared" si="29"/>
        <v>0</v>
      </c>
      <c r="K354" s="415">
        <f t="shared" si="29"/>
        <v>28623</v>
      </c>
      <c r="L354" s="415">
        <f>SUM(L341,L344,L352,L353)</f>
        <v>23532</v>
      </c>
    </row>
    <row r="355" spans="1:14" ht="23.25" thickTop="1" x14ac:dyDescent="0.2">
      <c r="A355" s="1853" t="s">
        <v>1177</v>
      </c>
      <c r="B355" s="469"/>
      <c r="C355" s="432"/>
      <c r="D355" s="432"/>
      <c r="E355" s="419"/>
      <c r="F355" s="419"/>
      <c r="G355" s="419"/>
      <c r="H355" s="419"/>
      <c r="I355" s="419"/>
      <c r="J355" s="417"/>
      <c r="K355" s="414">
        <f>'Revenues 9-14'!K275-'Expenditures 15-22'!K354</f>
        <v>-5928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4294967294" verticalDpi="4294967294"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1968</v>
      </c>
      <c r="B2" s="835" t="s">
        <v>1934</v>
      </c>
      <c r="C2" s="1084" t="s">
        <v>1935</v>
      </c>
      <c r="D2" s="1084" t="s">
        <v>1936</v>
      </c>
      <c r="E2" s="1084" t="s">
        <v>1937</v>
      </c>
      <c r="F2" s="1084" t="s">
        <v>1938</v>
      </c>
    </row>
    <row r="3" spans="1:6" ht="12" customHeight="1" x14ac:dyDescent="0.2">
      <c r="A3" s="2272"/>
      <c r="B3" s="547"/>
      <c r="C3" s="833"/>
      <c r="D3" s="834" t="s">
        <v>295</v>
      </c>
      <c r="E3" s="833"/>
      <c r="F3" s="834" t="s">
        <v>296</v>
      </c>
    </row>
    <row r="4" spans="1:6" ht="13.7" customHeight="1" x14ac:dyDescent="0.2">
      <c r="A4" s="545" t="s">
        <v>1375</v>
      </c>
      <c r="B4" s="560">
        <f>'Revenues 9-14'!C5</f>
        <v>1642301</v>
      </c>
      <c r="C4" s="512">
        <v>413398</v>
      </c>
      <c r="D4" s="561">
        <f>B4-C4</f>
        <v>1228903</v>
      </c>
      <c r="E4" s="512">
        <v>1651301</v>
      </c>
      <c r="F4" s="561">
        <f>E4-C4</f>
        <v>1237903</v>
      </c>
    </row>
    <row r="5" spans="1:6" ht="13.7" customHeight="1" x14ac:dyDescent="0.2">
      <c r="A5" s="545" t="s">
        <v>1038</v>
      </c>
      <c r="B5" s="560">
        <f>'Revenues 9-14'!D5</f>
        <v>291491</v>
      </c>
      <c r="C5" s="512">
        <v>73386</v>
      </c>
      <c r="D5" s="561">
        <f t="shared" ref="D5:D18" si="0">B5-C5</f>
        <v>218105</v>
      </c>
      <c r="E5" s="512">
        <v>293138</v>
      </c>
      <c r="F5" s="561">
        <f>E5-C5</f>
        <v>219752</v>
      </c>
    </row>
    <row r="6" spans="1:6" ht="13.7" customHeight="1" x14ac:dyDescent="0.2">
      <c r="A6" s="545" t="s">
        <v>480</v>
      </c>
      <c r="B6" s="560">
        <f>'Revenues 9-14'!E5</f>
        <v>301059</v>
      </c>
      <c r="C6" s="512">
        <v>75860</v>
      </c>
      <c r="D6" s="561">
        <f t="shared" si="0"/>
        <v>225199</v>
      </c>
      <c r="E6" s="512">
        <v>303020</v>
      </c>
      <c r="F6" s="561">
        <f t="shared" ref="F6:F18" si="1">E6-C6</f>
        <v>227160</v>
      </c>
    </row>
    <row r="7" spans="1:6" ht="13.7" customHeight="1" x14ac:dyDescent="0.2">
      <c r="A7" s="545" t="s">
        <v>162</v>
      </c>
      <c r="B7" s="560">
        <f>'Revenues 9-14'!F5</f>
        <v>160644</v>
      </c>
      <c r="C7" s="512">
        <v>40446</v>
      </c>
      <c r="D7" s="561">
        <f t="shared" si="0"/>
        <v>120198</v>
      </c>
      <c r="E7" s="512">
        <v>161562</v>
      </c>
      <c r="F7" s="561">
        <f t="shared" si="1"/>
        <v>121116</v>
      </c>
    </row>
    <row r="8" spans="1:6" ht="13.7" customHeight="1" x14ac:dyDescent="0.2">
      <c r="A8" s="545" t="s">
        <v>1405</v>
      </c>
      <c r="B8" s="560">
        <f>'Revenues 9-14'!G5</f>
        <v>56807</v>
      </c>
      <c r="C8" s="512">
        <v>14307</v>
      </c>
      <c r="D8" s="561">
        <f t="shared" si="0"/>
        <v>42500</v>
      </c>
      <c r="E8" s="512">
        <v>57148</v>
      </c>
      <c r="F8" s="561">
        <f t="shared" si="1"/>
        <v>42841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20561</v>
      </c>
      <c r="C10" s="512">
        <v>5191</v>
      </c>
      <c r="D10" s="561">
        <f t="shared" si="0"/>
        <v>15370</v>
      </c>
      <c r="E10" s="512">
        <v>20736</v>
      </c>
      <c r="F10" s="561">
        <f t="shared" si="1"/>
        <v>15545</v>
      </c>
    </row>
    <row r="11" spans="1:6" x14ac:dyDescent="0.2">
      <c r="A11" s="545" t="s">
        <v>478</v>
      </c>
      <c r="B11" s="560">
        <f>'Revenues 9-14'!J5</f>
        <v>42079</v>
      </c>
      <c r="C11" s="512">
        <v>10602</v>
      </c>
      <c r="D11" s="561">
        <f t="shared" si="0"/>
        <v>31477</v>
      </c>
      <c r="E11" s="512">
        <v>42350</v>
      </c>
      <c r="F11" s="561">
        <f t="shared" si="1"/>
        <v>31748</v>
      </c>
    </row>
    <row r="12" spans="1:6" ht="13.7" customHeight="1" x14ac:dyDescent="0.2">
      <c r="A12" s="545" t="s">
        <v>164</v>
      </c>
      <c r="B12" s="560">
        <f>'Revenues 9-14'!K5</f>
        <v>22687</v>
      </c>
      <c r="C12" s="512">
        <v>5715</v>
      </c>
      <c r="D12" s="561">
        <f t="shared" si="0"/>
        <v>16972</v>
      </c>
      <c r="E12" s="512">
        <v>22830</v>
      </c>
      <c r="F12" s="561">
        <f t="shared" si="1"/>
        <v>17115</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16511</v>
      </c>
      <c r="C14" s="512">
        <v>4168</v>
      </c>
      <c r="D14" s="561">
        <f t="shared" si="0"/>
        <v>12343</v>
      </c>
      <c r="E14" s="512">
        <v>16648</v>
      </c>
      <c r="F14" s="561">
        <f t="shared" si="1"/>
        <v>12480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56807</v>
      </c>
      <c r="C16" s="512">
        <v>14307</v>
      </c>
      <c r="D16" s="561">
        <f t="shared" si="0"/>
        <v>42500</v>
      </c>
      <c r="E16" s="512">
        <v>57148</v>
      </c>
      <c r="F16" s="561">
        <f t="shared" si="1"/>
        <v>42841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2610947</v>
      </c>
      <c r="C19" s="562">
        <f>SUM(C4:C18)</f>
        <v>657380</v>
      </c>
      <c r="D19" s="562">
        <f>SUM(D4:D18)</f>
        <v>1953567</v>
      </c>
      <c r="E19" s="562">
        <f>SUM(E4:E18)</f>
        <v>2625881</v>
      </c>
      <c r="F19" s="562">
        <f>SUM(F4:F18)</f>
        <v>1968501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32" sqref="F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1970</v>
      </c>
      <c r="B2" s="2287"/>
      <c r="C2" s="1626" t="s">
        <v>1939</v>
      </c>
      <c r="D2" s="1626" t="s">
        <v>1940</v>
      </c>
      <c r="E2" s="1626" t="s">
        <v>1941</v>
      </c>
      <c r="F2" s="1626" t="s">
        <v>1942</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2107</v>
      </c>
      <c r="B31" s="658">
        <v>37561</v>
      </c>
      <c r="C31" s="1102">
        <v>1125000</v>
      </c>
      <c r="D31" s="1607">
        <v>3</v>
      </c>
      <c r="E31" s="1102">
        <v>160000</v>
      </c>
      <c r="F31" s="1102"/>
      <c r="G31" s="1102"/>
      <c r="H31" s="1102">
        <v>160000</v>
      </c>
      <c r="I31" s="1103">
        <f>((E31+F31)-H31)+G31</f>
        <v>0</v>
      </c>
      <c r="J31" s="1102"/>
      <c r="K31" s="118"/>
    </row>
    <row r="32" spans="1:11" ht="12" customHeight="1" x14ac:dyDescent="0.2">
      <c r="A32" s="1104" t="s">
        <v>2108</v>
      </c>
      <c r="B32" s="658">
        <v>10115</v>
      </c>
      <c r="C32" s="1102">
        <v>3500000</v>
      </c>
      <c r="D32" s="1607">
        <v>6</v>
      </c>
      <c r="E32" s="1102">
        <v>3500000</v>
      </c>
      <c r="F32" s="1102"/>
      <c r="G32" s="1102"/>
      <c r="H32" s="1102"/>
      <c r="I32" s="1103">
        <f>((E32+F32)-H32)+G32</f>
        <v>3500000</v>
      </c>
      <c r="J32" s="1102">
        <v>3370588</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4625000</v>
      </c>
      <c r="D49" s="1606"/>
      <c r="E49" s="1103">
        <f t="shared" ref="E49:J49" si="2">SUM(E31:E48)</f>
        <v>3660000</v>
      </c>
      <c r="F49" s="1103">
        <f t="shared" si="2"/>
        <v>0</v>
      </c>
      <c r="G49" s="1103">
        <f t="shared" si="2"/>
        <v>0</v>
      </c>
      <c r="H49" s="1103">
        <f t="shared" si="2"/>
        <v>160000</v>
      </c>
      <c r="I49" s="1103">
        <f t="shared" si="2"/>
        <v>3500000</v>
      </c>
      <c r="J49" s="1103">
        <f t="shared" si="2"/>
        <v>3370588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4294967294" verticalDpi="4294967294"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8" sqref="J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1971</v>
      </c>
      <c r="B2" s="2312"/>
      <c r="C2" s="2312"/>
      <c r="D2" s="2312"/>
      <c r="E2" s="2313"/>
      <c r="F2" s="1886" t="s">
        <v>1077</v>
      </c>
      <c r="G2" s="1887" t="s">
        <v>101</v>
      </c>
      <c r="H2" s="1887" t="s">
        <v>479</v>
      </c>
      <c r="I2" s="1887" t="s">
        <v>1379</v>
      </c>
      <c r="J2" s="1887" t="s">
        <v>1022</v>
      </c>
      <c r="K2" s="1887" t="s">
        <v>145</v>
      </c>
    </row>
    <row r="3" spans="1:11" x14ac:dyDescent="0.2">
      <c r="A3" s="2314" t="s">
        <v>1945</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16510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6671</v>
      </c>
    </row>
    <row r="10" spans="1:11" ht="12" customHeight="1" x14ac:dyDescent="0.2">
      <c r="A10" s="2331" t="s">
        <v>1907</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16510</v>
      </c>
      <c r="I12" s="564">
        <f>SUM(I5:I11)</f>
        <v>0</v>
      </c>
      <c r="J12" s="564">
        <f>SUM(J5:J11)</f>
        <v>0</v>
      </c>
      <c r="K12" s="564">
        <f>SUM(K5:K11)</f>
        <v>6671</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c r="I14" s="569"/>
      <c r="J14" s="1184"/>
      <c r="K14" s="1216"/>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1906</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16510</v>
      </c>
      <c r="I24" s="1218">
        <f>SUM(I3,I12)-I23</f>
        <v>0</v>
      </c>
      <c r="J24" s="1218">
        <f>SUM(J3,J12)-J23</f>
        <v>0</v>
      </c>
      <c r="K24" s="1218">
        <f>SUM(K3,K12)-K23</f>
        <v>6671</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16510</v>
      </c>
      <c r="I26" s="1220">
        <f>I24-I25</f>
        <v>0</v>
      </c>
      <c r="J26" s="1220">
        <f>J24-J25</f>
        <v>0</v>
      </c>
      <c r="K26" s="1220">
        <f>K24-K25</f>
        <v>6671</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1905</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23000</v>
      </c>
      <c r="D5" s="642"/>
      <c r="E5" s="642"/>
      <c r="F5" s="1067">
        <f>(C5+D5)-E5</f>
        <v>23000</v>
      </c>
      <c r="G5" s="638"/>
      <c r="H5" s="644"/>
      <c r="I5" s="644"/>
      <c r="J5" s="644"/>
      <c r="K5" s="649"/>
      <c r="L5" s="1066">
        <f>F5-K5</f>
        <v>23000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4416012</v>
      </c>
      <c r="D8" s="643">
        <v>3605066</v>
      </c>
      <c r="E8" s="643"/>
      <c r="F8" s="1067">
        <f>(C8+D8)-E8</f>
        <v>8021078</v>
      </c>
      <c r="G8" s="639">
        <v>50</v>
      </c>
      <c r="H8" s="575">
        <v>2571977</v>
      </c>
      <c r="I8" s="575">
        <v>160423</v>
      </c>
      <c r="J8" s="575"/>
      <c r="K8" s="1066">
        <f>(H8+I8)-J8</f>
        <v>2732400</v>
      </c>
      <c r="L8" s="1066">
        <f>F8-K8</f>
        <v>5288678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128923</v>
      </c>
      <c r="D10" s="1068"/>
      <c r="E10" s="1068"/>
      <c r="F10" s="1069">
        <f>(C10+D10)-E10</f>
        <v>128923</v>
      </c>
      <c r="G10" s="639">
        <v>20</v>
      </c>
      <c r="H10" s="1070">
        <v>65040</v>
      </c>
      <c r="I10" s="1070">
        <v>5191</v>
      </c>
      <c r="J10" s="1070"/>
      <c r="K10" s="1066">
        <f>(H10+I10)-J10</f>
        <v>70231</v>
      </c>
      <c r="L10" s="1066">
        <f>F10-K10</f>
        <v>58692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691227</v>
      </c>
      <c r="D12" s="643">
        <v>67892</v>
      </c>
      <c r="E12" s="643"/>
      <c r="F12" s="1067">
        <f>(C12+D12)-E12</f>
        <v>759119</v>
      </c>
      <c r="G12" s="639">
        <v>10</v>
      </c>
      <c r="H12" s="575">
        <v>525011</v>
      </c>
      <c r="I12" s="575">
        <v>39988</v>
      </c>
      <c r="J12" s="575"/>
      <c r="K12" s="1066">
        <f>(H12+I12)-J12</f>
        <v>564999</v>
      </c>
      <c r="L12" s="1066">
        <f>F12-K12</f>
        <v>194120</v>
      </c>
    </row>
    <row r="13" spans="1:14" ht="14.25" thickTop="1" thickBot="1" x14ac:dyDescent="0.25">
      <c r="A13" s="654" t="s">
        <v>1336</v>
      </c>
      <c r="B13" s="285">
        <v>252</v>
      </c>
      <c r="C13" s="643">
        <v>162626</v>
      </c>
      <c r="D13" s="643"/>
      <c r="E13" s="643"/>
      <c r="F13" s="1067">
        <f>(C13+D13)-E13</f>
        <v>162626</v>
      </c>
      <c r="G13" s="639">
        <v>5</v>
      </c>
      <c r="H13" s="575">
        <v>162626</v>
      </c>
      <c r="I13" s="575"/>
      <c r="J13" s="575"/>
      <c r="K13" s="1066">
        <f>(H13+I13)-J13</f>
        <v>162626</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654764</v>
      </c>
      <c r="D15" s="643"/>
      <c r="E15" s="643">
        <v>654764</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6076552</v>
      </c>
      <c r="D16" s="645">
        <f>SUM(D3,D5:D6,D8:D10,D12:D15)</f>
        <v>3672958</v>
      </c>
      <c r="E16" s="645">
        <f>SUM(E3,E5:E6,E8:E10,E12:E15)</f>
        <v>654764</v>
      </c>
      <c r="F16" s="645">
        <f>SUM(F3,F5:F6,F8:F10,F12:F15)</f>
        <v>9094746</v>
      </c>
      <c r="G16" s="639"/>
      <c r="H16" s="645">
        <f>SUM(H3,H6,H8:H10,H12:H14,)</f>
        <v>3324654</v>
      </c>
      <c r="I16" s="645">
        <f>SUM(I3,I6,I8:I10,I12:I14,)</f>
        <v>205602</v>
      </c>
      <c r="J16" s="645">
        <f>SUM(J3,J6,J8:J10,J12:J14,)</f>
        <v>0</v>
      </c>
      <c r="K16" s="1067">
        <f>(H16+I16)-J16</f>
        <v>3530256</v>
      </c>
      <c r="L16" s="1067">
        <f>F16-K16</f>
        <v>5564490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205602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5" activePane="bottomLeft" state="frozen"/>
      <selection activeCell="A2" sqref="A2"/>
      <selection pane="bottomLeft" activeCell="J45" sqref="J4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3302564</v>
      </c>
      <c r="G8" s="357"/>
    </row>
    <row r="9" spans="1:7" ht="12" customHeight="1" x14ac:dyDescent="0.2">
      <c r="A9" s="359" t="s">
        <v>539</v>
      </c>
      <c r="B9" s="944" t="s">
        <v>1871</v>
      </c>
      <c r="C9" s="358"/>
      <c r="D9" s="359" t="s">
        <v>591</v>
      </c>
      <c r="E9" s="579"/>
      <c r="F9" s="946">
        <f>'Expenditures 15-22'!K150</f>
        <v>416035</v>
      </c>
      <c r="G9" s="947"/>
    </row>
    <row r="10" spans="1:7" ht="12" customHeight="1" x14ac:dyDescent="0.2">
      <c r="A10" s="359" t="s">
        <v>589</v>
      </c>
      <c r="B10" s="944" t="s">
        <v>1872</v>
      </c>
      <c r="C10" s="358"/>
      <c r="D10" s="359" t="s">
        <v>591</v>
      </c>
      <c r="E10" s="579"/>
      <c r="F10" s="946">
        <f>'Expenditures 15-22'!K168</f>
        <v>355432</v>
      </c>
      <c r="G10" s="947"/>
    </row>
    <row r="11" spans="1:7" ht="12" customHeight="1" x14ac:dyDescent="0.2">
      <c r="A11" s="359" t="s">
        <v>540</v>
      </c>
      <c r="B11" s="944" t="s">
        <v>1873</v>
      </c>
      <c r="C11" s="358"/>
      <c r="D11" s="359" t="s">
        <v>591</v>
      </c>
      <c r="E11" s="579"/>
      <c r="F11" s="946">
        <f>'Expenditures 15-22'!K204</f>
        <v>250388</v>
      </c>
      <c r="G11" s="947"/>
    </row>
    <row r="12" spans="1:7" ht="12" customHeight="1" x14ac:dyDescent="0.2">
      <c r="A12" s="359" t="s">
        <v>541</v>
      </c>
      <c r="B12" s="944" t="s">
        <v>1874</v>
      </c>
      <c r="C12" s="358"/>
      <c r="D12" s="359" t="s">
        <v>591</v>
      </c>
      <c r="E12" s="579"/>
      <c r="F12" s="946">
        <f>'Expenditures 15-22'!K288</f>
        <v>128267</v>
      </c>
      <c r="G12" s="947"/>
    </row>
    <row r="13" spans="1:7" ht="12" customHeight="1" x14ac:dyDescent="0.2">
      <c r="A13" s="359" t="s">
        <v>113</v>
      </c>
      <c r="B13" s="944" t="s">
        <v>1875</v>
      </c>
      <c r="C13" s="358"/>
      <c r="D13" s="359" t="s">
        <v>591</v>
      </c>
      <c r="E13" s="579"/>
      <c r="F13" s="946">
        <f>'Expenditures 15-22'!K331</f>
        <v>60686</v>
      </c>
      <c r="G13" s="948"/>
    </row>
    <row r="14" spans="1:7" ht="12" customHeight="1" thickBot="1" x14ac:dyDescent="0.25">
      <c r="A14" s="949"/>
      <c r="B14" s="580"/>
      <c r="C14" s="581"/>
      <c r="D14" s="1004" t="s">
        <v>591</v>
      </c>
      <c r="E14" s="592" t="s">
        <v>1134</v>
      </c>
      <c r="F14" s="950">
        <f>SUM(F8:F13)</f>
        <v>4513372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86835</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1370</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76245</v>
      </c>
      <c r="G53" s="357"/>
    </row>
    <row r="54" spans="1:7" ht="12" customHeight="1" x14ac:dyDescent="0.2">
      <c r="A54" s="359" t="s">
        <v>538</v>
      </c>
      <c r="B54" s="359" t="s">
        <v>1883</v>
      </c>
      <c r="C54" s="965" t="s">
        <v>1160</v>
      </c>
      <c r="D54" s="961" t="s">
        <v>1302</v>
      </c>
      <c r="E54" s="579"/>
      <c r="F54" s="1108">
        <f>'Expenditures 15-22'!G114</f>
        <v>11682</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102846</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160000</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75820</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13366</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217</v>
      </c>
      <c r="G71" s="357"/>
    </row>
    <row r="72" spans="1:8" ht="12" customHeight="1" x14ac:dyDescent="0.2">
      <c r="A72" s="359" t="s">
        <v>541</v>
      </c>
      <c r="B72" s="359" t="s">
        <v>1900</v>
      </c>
      <c r="C72" s="962">
        <f>'Expenditures 15-22'!B274</f>
        <v>3000</v>
      </c>
      <c r="D72" s="952" t="s">
        <v>528</v>
      </c>
      <c r="E72" s="579"/>
      <c r="F72" s="1108">
        <f>'Expenditures 15-22'!K274</f>
        <v>36</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528417</v>
      </c>
      <c r="G75" s="357"/>
    </row>
    <row r="76" spans="1:8" s="971" customFormat="1" ht="12" customHeight="1" thickTop="1" thickBot="1" x14ac:dyDescent="0.25">
      <c r="A76" s="585"/>
      <c r="B76" s="583"/>
      <c r="C76" s="584"/>
      <c r="D76" s="970" t="s">
        <v>1857</v>
      </c>
      <c r="E76" s="595"/>
      <c r="F76" s="1114">
        <f>(F14-F75)</f>
        <v>3984955</v>
      </c>
      <c r="G76" s="359"/>
    </row>
    <row r="77" spans="1:8" s="971" customFormat="1" ht="12" customHeight="1" thickTop="1" x14ac:dyDescent="0.2">
      <c r="A77" s="586"/>
      <c r="B77" s="583"/>
      <c r="C77" s="584"/>
      <c r="D77" s="970" t="s">
        <v>1947</v>
      </c>
      <c r="E77" s="595"/>
      <c r="F77" s="1622">
        <v>339.08</v>
      </c>
      <c r="G77" s="360"/>
      <c r="H77" s="359"/>
    </row>
    <row r="78" spans="1:8" s="971" customFormat="1" ht="12" customHeight="1" thickBot="1" x14ac:dyDescent="0.25">
      <c r="A78" s="587"/>
      <c r="B78" s="583"/>
      <c r="C78" s="584"/>
      <c r="D78" s="970" t="s">
        <v>1927</v>
      </c>
      <c r="E78" s="595" t="s">
        <v>1134</v>
      </c>
      <c r="F78" s="1115">
        <f>IF(F77&gt;0,F76/F77," Complete Line 77")</f>
        <v>11752.25610475404</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52663</v>
      </c>
      <c r="G93" s="979"/>
    </row>
    <row r="94" spans="1:7" ht="12" customHeight="1" x14ac:dyDescent="0.2">
      <c r="A94" s="980" t="s">
        <v>147</v>
      </c>
      <c r="B94" s="980" t="s">
        <v>183</v>
      </c>
      <c r="C94" s="977">
        <v>1700</v>
      </c>
      <c r="D94" s="986" t="str">
        <f>'Revenues 9-14'!A82</f>
        <v>Total District/School Activity Income</v>
      </c>
      <c r="E94" s="385"/>
      <c r="F94" s="1073">
        <f>SUM('Revenues 9-14'!C82,'Revenues 9-14'!D82)</f>
        <v>24898</v>
      </c>
      <c r="G94" s="979"/>
    </row>
    <row r="95" spans="1:7" ht="12" customHeight="1" x14ac:dyDescent="0.2">
      <c r="A95" s="980" t="s">
        <v>538</v>
      </c>
      <c r="B95" s="980" t="s">
        <v>184</v>
      </c>
      <c r="C95" s="977">
        <f>'Revenues 9-14'!B84</f>
        <v>1811</v>
      </c>
      <c r="D95" s="978" t="str">
        <f>'Revenues 9-14'!A84</f>
        <v>Rentals - Regular Textbooks</v>
      </c>
      <c r="E95" s="385"/>
      <c r="F95" s="1073">
        <f>'Revenues 9-14'!C84</f>
        <v>15805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22561</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110330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853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493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6671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119041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30247</v>
      </c>
      <c r="G127" s="69"/>
    </row>
    <row r="128" spans="1:7" ht="12" customHeight="1" x14ac:dyDescent="0.2">
      <c r="A128" s="382" t="s">
        <v>769</v>
      </c>
      <c r="B128" s="382" t="s">
        <v>901</v>
      </c>
      <c r="C128" s="995" t="s">
        <v>1160</v>
      </c>
      <c r="D128" s="994" t="str">
        <f>'Revenues 9-14'!A201</f>
        <v>Total Food Service</v>
      </c>
      <c r="E128" s="385"/>
      <c r="F128" s="1073">
        <f>SUM('Revenues 9-14'!C201,'Revenues 9-14'!G201)</f>
        <v>78870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76001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1917</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18671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6031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8755</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1925</v>
      </c>
      <c r="E175" s="1056" t="s">
        <v>1134</v>
      </c>
      <c r="F175" s="1117">
        <f>SUM(F83:F135,F160:F173)</f>
        <v>572640</v>
      </c>
    </row>
    <row r="176" spans="1:7" ht="12" customHeight="1" x14ac:dyDescent="0.2">
      <c r="A176" s="588"/>
      <c r="B176" s="589"/>
      <c r="C176" s="590"/>
      <c r="D176" s="1002" t="s">
        <v>1924</v>
      </c>
      <c r="E176" s="1056"/>
      <c r="F176" s="1118">
        <f>'PCTC-OEPP 28-29'!F76-F175</f>
        <v>3412315</v>
      </c>
    </row>
    <row r="177" spans="1:7" ht="12" customHeight="1" x14ac:dyDescent="0.2">
      <c r="A177" s="588"/>
      <c r="B177" s="589"/>
      <c r="C177" s="590"/>
      <c r="D177" s="1002" t="s">
        <v>798</v>
      </c>
      <c r="E177" s="1056"/>
      <c r="F177" s="1118">
        <f>'Cap Outlay Deprec 27'!I18</f>
        <v>205602</v>
      </c>
    </row>
    <row r="178" spans="1:7" ht="12" customHeight="1" x14ac:dyDescent="0.2">
      <c r="A178" s="588"/>
      <c r="B178" s="589"/>
      <c r="C178" s="590"/>
      <c r="D178" s="1002" t="s">
        <v>1926</v>
      </c>
      <c r="E178" s="1056"/>
      <c r="F178" s="1118">
        <f>F176+F177</f>
        <v>3617917</v>
      </c>
    </row>
    <row r="179" spans="1:7" ht="12" customHeight="1" x14ac:dyDescent="0.2">
      <c r="A179" s="588"/>
      <c r="B179" s="591"/>
      <c r="C179" s="590"/>
      <c r="D179" s="1002" t="s">
        <v>1978</v>
      </c>
      <c r="E179" s="1056"/>
      <c r="F179" s="1119">
        <f>'PCTC-OEPP 28-29'!F77</f>
        <v>339.08</v>
      </c>
      <c r="G179" s="69"/>
    </row>
    <row r="180" spans="1:7" ht="12" customHeight="1" thickBot="1" x14ac:dyDescent="0.25">
      <c r="A180" s="588"/>
      <c r="B180" s="591"/>
      <c r="C180" s="590"/>
      <c r="D180" s="1002" t="s">
        <v>2069</v>
      </c>
      <c r="E180" s="1056" t="s">
        <v>2070</v>
      </c>
      <c r="F180" s="1120">
        <f>F178/F179</f>
        <v>10669.803586174354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4294967294" verticalDpi="4294967294"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2059</v>
      </c>
      <c r="B11" s="2362"/>
      <c r="C11" s="2362"/>
      <c r="D11" s="2301"/>
      <c r="E11" s="863">
        <v>11244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2342255</v>
      </c>
      <c r="F19" s="771"/>
      <c r="G19" s="773">
        <f>'Expenditures 15-22'!K33-SUM('Expenditures 15-22'!G33,'Expenditures 15-22'!I33)+'Expenditures 15-22'!D223</f>
        <v>2342255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194813</v>
      </c>
      <c r="F21" s="771"/>
      <c r="G21" s="773">
        <f>'Expenditures 15-22'!K42-SUM('Expenditures 15-22'!G42,'Expenditures 15-22'!I42)+'Expenditures 15-22'!K120-SUM('Expenditures 15-22'!G120,'Expenditures 15-22'!I120)+'Expenditures 15-22'!K174-SUM('Expenditures 15-22'!G174,'Expenditures 15-22'!I174)+'Expenditures 15-22'!D232</f>
        <v>194813</v>
      </c>
      <c r="H21" s="286"/>
      <c r="I21" s="216"/>
    </row>
    <row r="22" spans="1:9" s="2" customFormat="1" ht="12" customHeight="1" x14ac:dyDescent="0.2">
      <c r="A22" s="770" t="s">
        <v>663</v>
      </c>
      <c r="B22" s="766"/>
      <c r="C22" s="765">
        <v>2200</v>
      </c>
      <c r="D22" s="771"/>
      <c r="E22" s="772">
        <f>'Expenditures 15-22'!K47-SUM('Expenditures 15-22'!G47,'Expenditures 15-22'!I47)+'Expenditures 15-22'!D237</f>
        <v>68395</v>
      </c>
      <c r="F22" s="771"/>
      <c r="G22" s="773">
        <f>'Expenditures 15-22'!K47-SUM('Expenditures 15-22'!G47,'Expenditures 15-22'!I47)+'Expenditures 15-22'!D237</f>
        <v>68395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231146</v>
      </c>
      <c r="F23" s="771"/>
      <c r="G23" s="772">
        <f>'Expenditures 15-22'!K53-SUM('Expenditures 15-22'!G53,'Expenditures 15-22'!I53)+'Expenditures 15-22'!D251+'Expenditures 15-22'!K323-SUM('Expenditures 15-22'!G323,'Expenditures 15-22'!I323)</f>
        <v>231146</v>
      </c>
      <c r="H23" s="286"/>
      <c r="I23" s="216"/>
    </row>
    <row r="24" spans="1:9" s="2" customFormat="1" ht="12" customHeight="1" x14ac:dyDescent="0.2">
      <c r="A24" s="770" t="s">
        <v>665</v>
      </c>
      <c r="B24" s="766"/>
      <c r="C24" s="765">
        <v>2400</v>
      </c>
      <c r="D24" s="771"/>
      <c r="E24" s="772">
        <f>'Expenditures 15-22'!K57-SUM('Expenditures 15-22'!G57,'Expenditures 15-22'!I57)+'Expenditures 15-22'!D255</f>
        <v>167861</v>
      </c>
      <c r="F24" s="771"/>
      <c r="G24" s="773">
        <f>'Expenditures 15-22'!K57-SUM('Expenditures 15-22'!G57,'Expenditures 15-22'!I57)+'Expenditures 15-22'!D255</f>
        <v>167861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49305</v>
      </c>
      <c r="E27" s="772">
        <f>E8</f>
        <v>0</v>
      </c>
      <c r="F27" s="772">
        <f>'Expenditures 15-22'!K60-SUM('Expenditures 15-22'!G60,'Expenditures 15-22'!I60)+'Expenditures 15-22'!D258-E8</f>
        <v>49305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438389</v>
      </c>
      <c r="F28" s="775">
        <f>'Expenditures 15-22'!K61-SUM('Expenditures 15-22'!G61,'Expenditures 15-22'!I61)+'Expenditures 15-22'!K124-SUM('Expenditures 15-22'!G124,'Expenditures 15-22'!I124)+'Expenditures 15-22'!D260-E9</f>
        <v>438389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193410</v>
      </c>
      <c r="F29" s="771"/>
      <c r="G29" s="773">
        <f>'Expenditures 15-22'!K62-SUM('Expenditures 15-22'!G62,'Expenditures 15-22'!I62)+'Expenditures 15-22'!K125-SUM('Expenditures 15-22'!G125,'Expenditures 15-22'!I125)+'Expenditures 15-22'!K176-SUM('Expenditures 15-22'!G176,'Expenditures 15-22'!I176)+'Expenditures 15-22'!D261</f>
        <v>193410</v>
      </c>
      <c r="H29" s="394"/>
    </row>
    <row r="30" spans="1:9" ht="12" customHeight="1" x14ac:dyDescent="0.2">
      <c r="A30" s="770" t="s">
        <v>107</v>
      </c>
      <c r="B30" s="768"/>
      <c r="C30" s="765">
        <v>2560</v>
      </c>
      <c r="D30" s="771"/>
      <c r="E30" s="772">
        <f>'Expenditures 15-22'!K63-SUM('Expenditures 15-22'!G63,'Expenditures 15-22'!I63)+'Expenditures 15-22'!D262-E10</f>
        <v>191008</v>
      </c>
      <c r="F30" s="771"/>
      <c r="G30" s="772">
        <f>'Expenditures 15-22'!K63-SUM('Expenditures 15-22'!G63,'Expenditures 15-22'!I63)+'Expenditures 15-22'!D262-E10</f>
        <v>191008</v>
      </c>
    </row>
    <row r="31" spans="1:9" ht="12" customHeight="1" x14ac:dyDescent="0.2">
      <c r="A31" s="770" t="s">
        <v>108</v>
      </c>
      <c r="B31" s="768"/>
      <c r="C31" s="765">
        <v>2570</v>
      </c>
      <c r="D31" s="772">
        <f>'Expenditures 15-22'!K64-SUM('Expenditures 15-22'!G64,'Expenditures 15-22'!I64)+'Expenditures 15-22'!D263-E12</f>
        <v>3009</v>
      </c>
      <c r="E31" s="772">
        <f>E12</f>
        <v>0</v>
      </c>
      <c r="F31" s="772">
        <f>'Expenditures 15-22'!K64-SUM('Expenditures 15-22'!G64,'Expenditures 15-22'!I64)+'Expenditures 15-22'!D263-E12</f>
        <v>3009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10350</v>
      </c>
      <c r="E36" s="772">
        <f>E13</f>
        <v>0</v>
      </c>
      <c r="F36" s="772">
        <f>'Expenditures 15-22'!K70-SUM('Expenditures 15-22'!G70,'Expenditures 15-22'!I70)+'Expenditures 15-22'!D269-E13</f>
        <v>10350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1406</v>
      </c>
      <c r="F39" s="771"/>
      <c r="G39" s="772">
        <f>'Expenditures 15-22'!K75-SUM('Expenditures 15-22'!G75,'Expenditures 15-22'!I75)+'Expenditures 15-22'!K130-SUM('Expenditures 15-22'!G130,'Expenditures 15-22'!I130)+'Expenditures 15-22'!K179-SUM('Expenditures 15-22'!G179,'Expenditures 15-22'!I179)+'Expenditures 15-22'!D274</f>
        <v>1406</v>
      </c>
    </row>
    <row r="40" spans="1:7" ht="12" customHeight="1" x14ac:dyDescent="0.2">
      <c r="A40" s="787" t="s">
        <v>163</v>
      </c>
      <c r="B40" s="788"/>
      <c r="C40" s="789"/>
      <c r="D40" s="775">
        <f>SUM(D19:D39)</f>
        <v>62664</v>
      </c>
      <c r="E40" s="775">
        <f>SUM(E19:E39)</f>
        <v>3828683</v>
      </c>
      <c r="F40" s="775">
        <f>SUM(F19:F39)</f>
        <v>501053</v>
      </c>
      <c r="G40" s="775">
        <f>SUM(G19:G39)</f>
        <v>3390294</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62664</v>
      </c>
      <c r="F42" s="780" t="s">
        <v>564</v>
      </c>
      <c r="G42" s="776">
        <f>F40</f>
        <v>501053</v>
      </c>
    </row>
    <row r="43" spans="1:7" ht="12" customHeight="1" x14ac:dyDescent="0.2">
      <c r="A43" s="286"/>
      <c r="B43" s="216"/>
      <c r="C43" s="287"/>
      <c r="D43" s="780" t="s">
        <v>563</v>
      </c>
      <c r="E43" s="776">
        <f>E40</f>
        <v>3828683</v>
      </c>
      <c r="F43" s="780" t="s">
        <v>563</v>
      </c>
      <c r="G43" s="776">
        <f>G40</f>
        <v>3390294</v>
      </c>
    </row>
    <row r="44" spans="1:7" ht="12" customHeight="1" x14ac:dyDescent="0.2">
      <c r="A44" s="286"/>
      <c r="B44" s="216"/>
      <c r="C44" s="216"/>
      <c r="D44" s="790" t="s">
        <v>1187</v>
      </c>
      <c r="E44" s="791">
        <f>(E42/E43)</f>
        <v>1.6366985723289183E-2</v>
      </c>
      <c r="F44" s="790" t="s">
        <v>1187</v>
      </c>
      <c r="G44" s="791">
        <f>(G42/G43)</f>
        <v>0.14779042761483221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6" t="s">
        <v>2071</v>
      </c>
      <c r="B5" s="2367"/>
      <c r="C5" s="2367"/>
      <c r="D5" s="2367"/>
      <c r="E5" s="2367"/>
    </row>
    <row r="6" spans="1:7" ht="12" customHeight="1" x14ac:dyDescent="0.25">
      <c r="A6" s="1992"/>
      <c r="B6" s="2368" t="str">
        <f>COVER!A17</f>
        <v>Waverly CUSD 6</v>
      </c>
      <c r="C6" s="2368"/>
      <c r="D6" s="2368"/>
      <c r="E6" s="1993"/>
    </row>
    <row r="7" spans="1:7" ht="11.25" customHeight="1" x14ac:dyDescent="0.25">
      <c r="A7" s="1992"/>
      <c r="B7" s="2369">
        <f>COVER!A13</f>
        <v>1069006026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2094</v>
      </c>
      <c r="C13" s="2004" t="s">
        <v>2094</v>
      </c>
      <c r="D13" s="2007"/>
      <c r="E13" s="2006" t="s">
        <v>2109</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c r="C26" s="2004"/>
      <c r="D26" s="2007"/>
      <c r="E26" s="2006"/>
    </row>
    <row r="27" spans="1:11" x14ac:dyDescent="0.2">
      <c r="A27" s="2003" t="s">
        <v>2051</v>
      </c>
      <c r="B27" s="2004" t="s">
        <v>2094</v>
      </c>
      <c r="C27" s="2004" t="s">
        <v>2094</v>
      </c>
      <c r="D27" s="2007"/>
      <c r="E27" s="2006" t="s">
        <v>2110</v>
      </c>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t="s">
        <v>2094</v>
      </c>
      <c r="C31" s="2004" t="s">
        <v>2094</v>
      </c>
      <c r="D31" s="2007"/>
      <c r="E31" s="2006" t="s">
        <v>2111</v>
      </c>
      <c r="K31" s="2017"/>
    </row>
    <row r="32" spans="1:11" ht="12" customHeight="1" x14ac:dyDescent="0.2">
      <c r="A32" s="2003" t="s">
        <v>2056</v>
      </c>
      <c r="B32" s="2004" t="s">
        <v>2094</v>
      </c>
      <c r="C32" s="2004" t="s">
        <v>2094</v>
      </c>
      <c r="D32" s="2007"/>
      <c r="E32" s="2006" t="s">
        <v>2112</v>
      </c>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4294967294" verticalDpi="4294967294"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Waverly CUSD 6</v>
      </c>
      <c r="J6" s="2389"/>
    </row>
    <row r="7" spans="1:10" x14ac:dyDescent="0.2">
      <c r="A7" s="2390" t="s">
        <v>1037</v>
      </c>
      <c r="B7" s="2391"/>
      <c r="C7" s="2391"/>
      <c r="D7" s="2391"/>
      <c r="E7" s="2392"/>
      <c r="F7" s="1661"/>
      <c r="G7" s="1650"/>
      <c r="H7" s="1660" t="s">
        <v>438</v>
      </c>
      <c r="I7" s="2393">
        <f>COVER!A13</f>
        <v>1069006026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115082</v>
      </c>
      <c r="F12" s="1689"/>
      <c r="G12" s="1688">
        <f t="shared" ref="G12:G18" si="0">SUM(E12:F12)</f>
        <v>115082</v>
      </c>
      <c r="H12" s="1690">
        <v>113656</v>
      </c>
      <c r="I12" s="1689"/>
      <c r="J12" s="1688">
        <f t="shared" ref="J12:J18" si="1">SUM(H12:I12)</f>
        <v>113656</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3009</v>
      </c>
      <c r="F16" s="1689"/>
      <c r="G16" s="1688">
        <f t="shared" si="0"/>
        <v>3009</v>
      </c>
      <c r="H16" s="1690">
        <v>3500</v>
      </c>
      <c r="I16" s="1689"/>
      <c r="J16" s="1688">
        <f t="shared" si="1"/>
        <v>3500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118091</v>
      </c>
      <c r="F19" s="1696">
        <f t="shared" si="2"/>
        <v>0</v>
      </c>
      <c r="G19" s="1696">
        <f t="shared" si="2"/>
        <v>118091</v>
      </c>
      <c r="H19" s="1696">
        <f t="shared" si="2"/>
        <v>117156</v>
      </c>
      <c r="I19" s="1696">
        <f t="shared" si="2"/>
        <v>0</v>
      </c>
      <c r="J19" s="1696">
        <f t="shared" si="2"/>
        <v>117156</v>
      </c>
    </row>
    <row r="20" spans="1:10" ht="25.5" customHeight="1" thickTop="1" x14ac:dyDescent="0.2">
      <c r="A20" s="1684">
        <v>9</v>
      </c>
      <c r="B20" s="2400" t="s">
        <v>1953</v>
      </c>
      <c r="C20" s="2398"/>
      <c r="D20" s="2399"/>
      <c r="E20" s="1697"/>
      <c r="F20" s="1697"/>
      <c r="G20" s="1697"/>
      <c r="H20" s="1697"/>
      <c r="I20" s="1697"/>
      <c r="J20" s="1698">
        <f>IF(AND(G19&gt;0,J19&gt;0),(((J19-G19)/G19)),"Enter Budget Data")</f>
        <v>-7.9176228501748654E-3</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1997</v>
      </c>
      <c r="G27" s="2401"/>
    </row>
    <row r="28" spans="1:10" ht="28.5" customHeight="1" x14ac:dyDescent="0.2">
      <c r="B28" s="1699"/>
      <c r="C28" s="2403"/>
      <c r="D28" s="2403"/>
      <c r="E28" s="1970"/>
      <c r="F28" s="2403"/>
      <c r="G28" s="2403"/>
    </row>
    <row r="29" spans="1:10" x14ac:dyDescent="0.2">
      <c r="B29" s="1699"/>
      <c r="C29" s="1964" t="s">
        <v>1999</v>
      </c>
      <c r="E29" s="1969"/>
      <c r="F29" s="2402" t="s">
        <v>1998</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2000</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t="s">
        <v>2115</v>
      </c>
    </row>
    <row r="7" spans="1:2" x14ac:dyDescent="0.2">
      <c r="A7" s="387">
        <v>3</v>
      </c>
      <c r="B7" t="s">
        <v>2114</v>
      </c>
    </row>
    <row r="8" spans="1:2" x14ac:dyDescent="0.2">
      <c r="A8" s="387">
        <v>4</v>
      </c>
      <c r="B8" t="s">
        <v>2116</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Waverly CUSD 6</v>
      </c>
    </row>
    <row r="65" spans="2:2" x14ac:dyDescent="0.2">
      <c r="B65" s="396">
        <f>COVER!A13</f>
        <v>1069006026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9" sqref="C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DC" dvAspect="DVASPECT_ICON" shapeId="84995" r:id="rId4">
          <objectPr defaultSize="0" r:id="rId5">
            <anchor moveWithCells="1">
              <from>
                <xdr:col>0</xdr:col>
                <xdr:colOff>1162050</xdr:colOff>
                <xdr:row>1</xdr:row>
                <xdr:rowOff>0</xdr:rowOff>
              </from>
              <to>
                <xdr:col>0</xdr:col>
                <xdr:colOff>2076450</xdr:colOff>
                <xdr:row>5</xdr:row>
                <xdr:rowOff>38100</xdr:rowOff>
              </to>
            </anchor>
          </objectPr>
        </oleObject>
      </mc:Choice>
      <mc:Fallback>
        <oleObject progId="Acrobat.Document.DC" dvAspect="DVASPECT_ICON" shapeId="84995" r:id="rId4"/>
      </mc:Fallback>
    </mc:AlternateContent>
    <mc:AlternateContent xmlns:mc="http://schemas.openxmlformats.org/markup-compatibility/2006">
      <mc:Choice Requires="x14">
        <oleObject progId="Acrobat.Document.DC" dvAspect="DVASPECT_ICON" shapeId="84996" r:id="rId6">
          <objectPr defaultSize="0" r:id="rId7">
            <anchor moveWithCells="1">
              <from>
                <xdr:col>0</xdr:col>
                <xdr:colOff>142875</xdr:colOff>
                <xdr:row>1</xdr:row>
                <xdr:rowOff>9525</xdr:rowOff>
              </from>
              <to>
                <xdr:col>0</xdr:col>
                <xdr:colOff>1057275</xdr:colOff>
                <xdr:row>5</xdr:row>
                <xdr:rowOff>47625</xdr:rowOff>
              </to>
            </anchor>
          </objectPr>
        </oleObject>
      </mc:Choice>
      <mc:Fallback>
        <oleObject progId="Acrobat.Document.DC" dvAspect="DVASPECT_ICON" shapeId="84996" r:id="rId6"/>
      </mc:Fallback>
    </mc:AlternateContent>
    <mc:AlternateContent xmlns:mc="http://schemas.openxmlformats.org/markup-compatibility/2006">
      <mc:Choice Requires="x14">
        <oleObject progId="Acrobat.Document.DC" dvAspect="DVASPECT_ICON" shapeId="84997" r:id="rId8">
          <objectPr defaultSize="0" r:id="rId9">
            <anchor moveWithCells="1">
              <from>
                <xdr:col>0</xdr:col>
                <xdr:colOff>2200275</xdr:colOff>
                <xdr:row>1</xdr:row>
                <xdr:rowOff>0</xdr:rowOff>
              </from>
              <to>
                <xdr:col>1</xdr:col>
                <xdr:colOff>219075</xdr:colOff>
                <xdr:row>5</xdr:row>
                <xdr:rowOff>38100</xdr:rowOff>
              </to>
            </anchor>
          </objectPr>
        </oleObject>
      </mc:Choice>
      <mc:Fallback>
        <oleObject progId="Acrobat.Document.DC" dvAspect="DVASPECT_ICON" shapeId="8499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F20" sqref="F2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1979</v>
      </c>
      <c r="B4" s="2423"/>
      <c r="C4" s="2423"/>
      <c r="D4" s="2423"/>
      <c r="E4" s="2423"/>
      <c r="F4" s="2424"/>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3137450</v>
      </c>
      <c r="C6" s="1631">
        <f>'Acct Summary 7-8'!D8</f>
        <v>411139</v>
      </c>
      <c r="D6" s="1631">
        <f>'Acct Summary 7-8'!F8</f>
        <v>282327</v>
      </c>
      <c r="E6" s="1631">
        <f>'Acct Summary 7-8'!I8</f>
        <v>20669</v>
      </c>
      <c r="F6" s="1631">
        <f>SUM(B6:E6)</f>
        <v>3851585</v>
      </c>
    </row>
    <row r="7" spans="1:8" s="1632" customFormat="1" ht="14.25" customHeight="1" thickBot="1" x14ac:dyDescent="0.25">
      <c r="A7" s="1630" t="s">
        <v>1694</v>
      </c>
      <c r="B7" s="1633">
        <f>'Acct Summary 7-8'!C17</f>
        <v>3302564</v>
      </c>
      <c r="C7" s="1633">
        <f>'Acct Summary 7-8'!D17</f>
        <v>416035</v>
      </c>
      <c r="D7" s="1633">
        <f>'Acct Summary 7-8'!F17</f>
        <v>250388</v>
      </c>
      <c r="E7" s="1896"/>
      <c r="F7" s="1631">
        <f>SUM(B7:E7)</f>
        <v>3968987</v>
      </c>
    </row>
    <row r="8" spans="1:8" s="1632" customFormat="1" ht="14.25" thickTop="1" thickBot="1" x14ac:dyDescent="0.25">
      <c r="A8" s="1634" t="s">
        <v>1695</v>
      </c>
      <c r="B8" s="1635">
        <f>(B6-B7)</f>
        <v>-165114</v>
      </c>
      <c r="C8" s="1635">
        <f>(C6-C7)</f>
        <v>-4896</v>
      </c>
      <c r="D8" s="1635">
        <f>(D6-D7)</f>
        <v>31939</v>
      </c>
      <c r="E8" s="1633">
        <f>(E6-E7)</f>
        <v>20669</v>
      </c>
      <c r="F8" s="1636">
        <f>SUM(F6-F7)</f>
        <v>-117402</v>
      </c>
    </row>
    <row r="9" spans="1:8" s="1632" customFormat="1" ht="14.25" thickTop="1" thickBot="1" x14ac:dyDescent="0.25">
      <c r="A9" s="1637" t="s">
        <v>1956</v>
      </c>
      <c r="B9" s="1638">
        <f>'Acct Summary 7-8'!C81</f>
        <v>1315312</v>
      </c>
      <c r="C9" s="1638">
        <f>'Acct Summary 7-8'!D81</f>
        <v>378984</v>
      </c>
      <c r="D9" s="1638">
        <f>'Acct Summary 7-8'!F81</f>
        <v>455225</v>
      </c>
      <c r="E9" s="1638">
        <f>'Acct Summary 7-8'!I81</f>
        <v>237603</v>
      </c>
      <c r="F9" s="1717">
        <f>SUM(B9:E9)</f>
        <v>2387124</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idden="1" x14ac:dyDescent="0.2">
      <c r="A14" s="2409" t="s">
        <v>2091</v>
      </c>
      <c r="B14" s="2409"/>
      <c r="C14" s="2409"/>
      <c r="D14" s="2409"/>
      <c r="E14" s="2409"/>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1992</v>
      </c>
      <c r="D11" s="2431"/>
    </row>
    <row r="12" spans="1:4" s="4" customFormat="1" ht="12.75" x14ac:dyDescent="0.2">
      <c r="A12" s="1953"/>
      <c r="B12" s="227"/>
      <c r="C12" s="1952" t="s">
        <v>1991</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2040</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ERROR!</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4294967294" verticalDpi="4294967294"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Waverly CUSD 6</v>
      </c>
      <c r="B7" s="2440"/>
      <c r="C7" s="2440"/>
      <c r="D7" s="2441"/>
      <c r="E7" s="2442">
        <f>COVER!A13</f>
        <v>1069006026</v>
      </c>
      <c r="F7" s="2443"/>
      <c r="G7" s="2444" t="str">
        <f>COVER!T23</f>
        <v>060-007260</v>
      </c>
      <c r="H7" s="2445"/>
      <c r="I7" s="2445"/>
      <c r="J7" s="2445"/>
      <c r="K7" s="2445"/>
      <c r="L7" s="2446"/>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Hughes, Cameron &amp; Company, LLC</v>
      </c>
      <c r="H9" s="2451"/>
      <c r="I9" s="2451"/>
      <c r="J9" s="2451"/>
      <c r="K9" s="2451"/>
      <c r="L9" s="2452"/>
    </row>
    <row r="10" spans="1:29" ht="13.5" customHeight="1" x14ac:dyDescent="0.2">
      <c r="A10" s="2453"/>
      <c r="B10" s="2454"/>
      <c r="C10" s="2454"/>
      <c r="D10" s="2454"/>
      <c r="E10" s="2454"/>
      <c r="F10" s="2455"/>
      <c r="G10" s="2450" t="str">
        <f>COVER!T17</f>
        <v>386 S. Koke Mill Road</v>
      </c>
      <c r="H10" s="2456"/>
      <c r="I10" s="2456"/>
      <c r="J10" s="2456"/>
      <c r="K10" s="2456"/>
      <c r="L10" s="2457"/>
    </row>
    <row r="11" spans="1:29" ht="13.5" customHeight="1" x14ac:dyDescent="0.2">
      <c r="A11" s="2039" t="s">
        <v>2031</v>
      </c>
      <c r="B11" s="2040"/>
      <c r="C11" s="2019"/>
      <c r="D11" s="2043"/>
      <c r="E11" s="2019"/>
      <c r="F11" s="2020"/>
      <c r="G11" s="2450" t="str">
        <f>COVER!T19</f>
        <v>Springfield</v>
      </c>
      <c r="H11" s="2456"/>
      <c r="I11" s="2456"/>
      <c r="J11" s="1981" t="str">
        <f>COVER!X19</f>
        <v>IL</v>
      </c>
      <c r="K11" s="1981">
        <f>COVER!Z19</f>
        <v>62711</v>
      </c>
      <c r="L11" s="2023"/>
    </row>
    <row r="12" spans="1:29" ht="13.5" customHeight="1" x14ac:dyDescent="0.2">
      <c r="A12" s="2458" t="s">
        <v>2030</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2033</v>
      </c>
      <c r="H13" s="2025"/>
      <c r="I13" s="2461" t="str">
        <f>COVER!T25</f>
        <v>rob@springfieldcpa.net</v>
      </c>
      <c r="J13" s="2462"/>
      <c r="K13" s="2462"/>
      <c r="L13" s="2463"/>
    </row>
    <row r="14" spans="1:29" ht="13.5" customHeight="1" x14ac:dyDescent="0.2">
      <c r="A14" s="2450" t="str">
        <f>COVER!A19</f>
        <v>201 North Miller</v>
      </c>
      <c r="B14" s="2448"/>
      <c r="C14" s="2448"/>
      <c r="D14" s="2448"/>
      <c r="E14" s="2030">
        <v>0</v>
      </c>
      <c r="F14" s="1307"/>
      <c r="G14" s="2026" t="s">
        <v>1413</v>
      </c>
      <c r="H14" s="1290"/>
      <c r="I14" s="1290"/>
      <c r="J14" s="1290"/>
      <c r="K14" s="1290"/>
      <c r="L14" s="2022"/>
    </row>
    <row r="15" spans="1:29" ht="13.5" customHeight="1" x14ac:dyDescent="0.2">
      <c r="A15" s="2450" t="str">
        <f>COVER!A21</f>
        <v>Waverly</v>
      </c>
      <c r="B15" s="2456"/>
      <c r="C15" s="2456"/>
      <c r="D15" s="1289"/>
      <c r="E15" s="1986"/>
      <c r="F15" s="1306"/>
      <c r="G15" s="1980" t="str">
        <f>COVER!T15</f>
        <v>Robert Cameron</v>
      </c>
      <c r="H15" s="1290"/>
      <c r="I15" s="1290"/>
      <c r="J15" s="1290"/>
      <c r="K15" s="1290"/>
      <c r="L15" s="2022"/>
    </row>
    <row r="16" spans="1:29" ht="12.2" customHeight="1" x14ac:dyDescent="0.2">
      <c r="A16" s="2029" t="s">
        <v>2032</v>
      </c>
      <c r="B16" s="1557"/>
      <c r="C16" s="2031">
        <f>COVER!A25</f>
        <v>62692</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 787-8822</v>
      </c>
      <c r="H18" s="2440"/>
      <c r="I18" s="2440"/>
      <c r="J18" s="2440"/>
      <c r="K18" s="2439" t="str">
        <f>COVER!X21</f>
        <v>(217) 787-8823</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Waverly CUSD 6</v>
      </c>
      <c r="B1" s="2438"/>
      <c r="C1" s="2438"/>
      <c r="D1" s="2438"/>
    </row>
    <row r="2" spans="1:11" s="1979" customFormat="1" ht="12.75" x14ac:dyDescent="0.2">
      <c r="A2" s="2472">
        <f>'Single Audit Cover'!E7</f>
        <v>1069006026</v>
      </c>
      <c r="B2" s="2473"/>
      <c r="C2" s="2473"/>
      <c r="D2" s="2473"/>
    </row>
    <row r="3" spans="1:11" s="1979" customFormat="1" ht="12.75" x14ac:dyDescent="0.2">
      <c r="A3" s="2471" t="s">
        <v>2017</v>
      </c>
      <c r="B3" s="2438"/>
      <c r="C3" s="2438"/>
      <c r="D3" s="2438"/>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4294967294" verticalDpi="4294967294"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2" sqref="D1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Waverly CUSD 6</v>
      </c>
      <c r="B1" s="2476"/>
      <c r="C1" s="2476"/>
      <c r="D1" s="2476"/>
      <c r="E1" s="2476"/>
    </row>
    <row r="2" spans="1:5" x14ac:dyDescent="0.2">
      <c r="A2" s="2477">
        <f>'Single Audit Cover'!E7</f>
        <v>1069006026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218575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11244</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-8755</v>
      </c>
    </row>
    <row r="19" spans="1:4" ht="13.5" thickBot="1" x14ac:dyDescent="0.25">
      <c r="A19" s="1359" t="s">
        <v>1498</v>
      </c>
      <c r="D19" s="1358">
        <f>SUM(D10:D17)</f>
        <v>221064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221064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221064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Waverly CUSD 6</v>
      </c>
      <c r="C1" s="2481"/>
      <c r="D1" s="2481"/>
      <c r="E1" s="2481"/>
      <c r="F1" s="2481"/>
      <c r="G1" s="2481"/>
      <c r="H1" s="2481"/>
      <c r="I1" s="2481"/>
      <c r="J1" s="2481"/>
      <c r="K1" s="2481"/>
    </row>
    <row r="2" spans="2:12" ht="15" x14ac:dyDescent="0.2">
      <c r="B2" s="2482">
        <f>'Single Audit Cover'!E7</f>
        <v>1069006026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Waverly CUSD 6</v>
      </c>
      <c r="B1" s="2486"/>
      <c r="C1" s="2486"/>
      <c r="D1" s="2486"/>
      <c r="E1" s="1434"/>
    </row>
    <row r="2" spans="1:7" ht="13.5" customHeight="1" x14ac:dyDescent="0.2">
      <c r="A2" s="2487">
        <f>'Single Audit Cover'!E7</f>
        <v>1069006026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2023</v>
      </c>
      <c r="B7" s="2494"/>
      <c r="C7" s="2494"/>
      <c r="D7" s="2494"/>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3" t="s">
        <v>1915</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6" t="s">
        <v>1916</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2024</v>
      </c>
      <c r="C45" s="2497"/>
      <c r="D45" s="2497"/>
      <c r="E45" s="1423"/>
    </row>
    <row r="46" spans="1:5" s="1372" customFormat="1" ht="33.75" customHeight="1" x14ac:dyDescent="0.2">
      <c r="A46" s="1422">
        <v>6</v>
      </c>
      <c r="B46" s="2484" t="s">
        <v>2080</v>
      </c>
      <c r="C46" s="2484"/>
      <c r="D46" s="2484"/>
    </row>
    <row r="47" spans="1:5" ht="45.75" customHeight="1" x14ac:dyDescent="0.2">
      <c r="A47" s="1422">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Waverly CUSD 6</v>
      </c>
      <c r="C1" s="2500"/>
      <c r="D1" s="2500"/>
      <c r="E1" s="2500"/>
      <c r="F1" s="2500"/>
      <c r="G1" s="2500"/>
      <c r="H1" s="2500"/>
      <c r="I1" s="2500"/>
      <c r="J1" s="1473"/>
    </row>
    <row r="2" spans="2:10" s="1367" customFormat="1" ht="12.75" customHeight="1" x14ac:dyDescent="0.2">
      <c r="B2" s="2501">
        <f>'Single Audit Cover'!E7</f>
        <v>1069006026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Waverly CUSD 6</v>
      </c>
      <c r="C1" s="2499"/>
      <c r="D1" s="2499"/>
      <c r="E1" s="2499"/>
      <c r="F1" s="2499"/>
      <c r="G1" s="2499"/>
      <c r="H1" s="2499"/>
      <c r="I1" s="2499"/>
      <c r="J1" s="2499"/>
      <c r="K1" s="2499"/>
      <c r="L1" s="1521"/>
      <c r="M1" s="1521"/>
    </row>
    <row r="2" spans="1:13" ht="12" customHeight="1" x14ac:dyDescent="0.2">
      <c r="B2" s="2501">
        <f>'Single Audit Cover'!E7</f>
        <v>1069006026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Waverly CUSD 6</v>
      </c>
      <c r="C1" s="2515"/>
      <c r="D1" s="2515"/>
      <c r="E1" s="2515"/>
      <c r="F1" s="2515"/>
      <c r="G1" s="2515"/>
      <c r="H1" s="2515"/>
      <c r="I1" s="2515"/>
      <c r="J1" s="2515"/>
      <c r="K1" s="2515"/>
      <c r="L1" s="1542"/>
    </row>
    <row r="2" spans="1:12" ht="12.75" customHeight="1" x14ac:dyDescent="0.2">
      <c r="B2" s="2516">
        <f>'Single Audit Cover'!E7</f>
        <v>1069006026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Waverly CUSD 6</v>
      </c>
      <c r="C1" s="2499"/>
      <c r="D1" s="2499"/>
      <c r="E1" s="1554"/>
    </row>
    <row r="2" spans="2:5" s="1387" customFormat="1" ht="12.75" customHeight="1" x14ac:dyDescent="0.2">
      <c r="B2" s="2501">
        <f>'Single Audit Cover'!E7</f>
        <v>1069006026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Waverly CUSD 6</v>
      </c>
      <c r="C1" s="2499"/>
      <c r="D1" s="2499"/>
      <c r="E1" s="2499"/>
      <c r="F1" s="1542"/>
      <c r="G1" s="1542"/>
      <c r="H1" s="1542"/>
      <c r="I1" s="1542"/>
      <c r="J1" s="1542"/>
      <c r="K1" s="1542"/>
      <c r="L1" s="1542"/>
    </row>
    <row r="2" spans="2:12" ht="13.5" customHeight="1" x14ac:dyDescent="0.2">
      <c r="B2" s="2501">
        <f>'Single Audit Cover'!E7</f>
        <v>1069006026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1069006026</v>
      </c>
    </row>
    <row r="3" spans="1:2" x14ac:dyDescent="0.2">
      <c r="A3" t="s">
        <v>1132</v>
      </c>
      <c r="B3" s="1232" t="str">
        <f>COVER!A15</f>
        <v>Morgan</v>
      </c>
    </row>
    <row r="4" spans="1:2" x14ac:dyDescent="0.2">
      <c r="A4" t="s">
        <v>1188</v>
      </c>
      <c r="B4" s="1232" t="str">
        <f>COVER!A17</f>
        <v>Waverly CUSD 6</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t="str">
        <f>COVER!T23</f>
        <v>060-007260</v>
      </c>
    </row>
    <row r="16" spans="1:2" x14ac:dyDescent="0.2">
      <c r="A16" t="s">
        <v>501</v>
      </c>
      <c r="B16" s="1232" t="str">
        <f>COVER!T13</f>
        <v>Hughes, Cameron &amp; Company, LLC</v>
      </c>
    </row>
    <row r="17" spans="1:2" x14ac:dyDescent="0.2">
      <c r="A17" t="s">
        <v>1052</v>
      </c>
      <c r="B17" s="1232" t="str">
        <f>COVER!T15</f>
        <v>Robert Cameron</v>
      </c>
    </row>
    <row r="18" spans="1:2" x14ac:dyDescent="0.2">
      <c r="A18" t="s">
        <v>1370</v>
      </c>
      <c r="B18" s="1232" t="str">
        <f>COVER!T17</f>
        <v>386 S. Koke Mill Road</v>
      </c>
    </row>
    <row r="19" spans="1:2" x14ac:dyDescent="0.2">
      <c r="A19" t="s">
        <v>1054</v>
      </c>
      <c r="B19" s="1232" t="str">
        <f>COVER!T25</f>
        <v>rob@springfieldcpa.net</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62711</v>
      </c>
    </row>
    <row r="23" spans="1:2" x14ac:dyDescent="0.2">
      <c r="A23" t="s">
        <v>1372</v>
      </c>
      <c r="B23" s="1232" t="str">
        <f>COVER!T21</f>
        <v>(217) 787-8822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37622</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590163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1322537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7226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7226</v>
      </c>
      <c r="C91" s="14" t="s">
        <v>672</v>
      </c>
      <c r="D91" s="14" t="str">
        <f t="shared" si="0"/>
        <v>Error?</v>
      </c>
    </row>
    <row r="92" spans="1:4" x14ac:dyDescent="0.2">
      <c r="A92" s="55">
        <v>31</v>
      </c>
      <c r="B92" s="1232">
        <f>'Assets-Liab 5-6'!C39</f>
        <v>1315311</v>
      </c>
      <c r="D92" s="14" t="str">
        <f t="shared" si="0"/>
        <v>Error?</v>
      </c>
    </row>
    <row r="93" spans="1:4" x14ac:dyDescent="0.2">
      <c r="A93" s="55">
        <v>32</v>
      </c>
      <c r="B93" s="1232">
        <f>'Assets-Liab 5-6'!C41</f>
        <v>1322537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114981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378900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-84</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-84</v>
      </c>
      <c r="C122" s="14" t="s">
        <v>672</v>
      </c>
      <c r="D122" s="14" t="str">
        <f t="shared" si="0"/>
        <v>Error?</v>
      </c>
    </row>
    <row r="123" spans="1:4" x14ac:dyDescent="0.2">
      <c r="A123" s="55">
        <v>62</v>
      </c>
      <c r="B123" s="1232">
        <f>'Assets-Liab 5-6'!D39</f>
        <v>378984</v>
      </c>
      <c r="D123" s="14" t="str">
        <f t="shared" si="0"/>
        <v>Error?</v>
      </c>
    </row>
    <row r="124" spans="1:4" x14ac:dyDescent="0.2">
      <c r="A124" s="55">
        <v>63</v>
      </c>
      <c r="B124" s="1232">
        <f>'Assets-Liab 5-6'!D41</f>
        <v>378900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38866</v>
      </c>
      <c r="D129" s="14" t="str">
        <f t="shared" si="1"/>
        <v>Error?</v>
      </c>
    </row>
    <row r="130" spans="1:4" x14ac:dyDescent="0.2">
      <c r="A130" s="55">
        <v>69</v>
      </c>
      <c r="B130" s="1232">
        <f>'Assets-Liab 5-6'!E12</f>
        <v>0</v>
      </c>
      <c r="D130" s="14" t="str">
        <f t="shared" si="1"/>
        <v>Error?</v>
      </c>
    </row>
    <row r="131" spans="1:4" x14ac:dyDescent="0.2">
      <c r="A131" s="55">
        <v>70</v>
      </c>
      <c r="B131" s="1232">
        <f>'Assets-Liab 5-6'!E13</f>
        <v>129412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129412</v>
      </c>
      <c r="D140" s="14" t="str">
        <f t="shared" si="1"/>
        <v>Error?</v>
      </c>
    </row>
    <row r="141" spans="1:4" x14ac:dyDescent="0.2">
      <c r="A141" s="55">
        <v>80</v>
      </c>
      <c r="B141" s="1232">
        <f>'Assets-Liab 5-6'!E41</f>
        <v>129412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86333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456451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1226</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1226</v>
      </c>
      <c r="C169" s="14" t="s">
        <v>672</v>
      </c>
      <c r="D169" s="14" t="str">
        <f t="shared" si="1"/>
        <v>Error?</v>
      </c>
    </row>
    <row r="170" spans="1:4" x14ac:dyDescent="0.2">
      <c r="A170" s="55">
        <v>109</v>
      </c>
      <c r="B170" s="1232">
        <f>'Assets-Liab 5-6'!F39</f>
        <v>455225</v>
      </c>
      <c r="D170" s="14" t="str">
        <f t="shared" si="1"/>
        <v>Error?</v>
      </c>
    </row>
    <row r="171" spans="1:4" x14ac:dyDescent="0.2">
      <c r="A171" s="55">
        <v>110</v>
      </c>
      <c r="B171" s="1232">
        <f>'Assets-Liab 5-6'!F41</f>
        <v>456451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6473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-60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-60</v>
      </c>
      <c r="C188" s="14" t="s">
        <v>672</v>
      </c>
      <c r="D188" s="14" t="str">
        <f t="shared" si="1"/>
        <v>Error?</v>
      </c>
    </row>
    <row r="189" spans="1:4" x14ac:dyDescent="0.2">
      <c r="A189" s="55">
        <v>128</v>
      </c>
      <c r="B189" s="1232">
        <f>'Assets-Liab 5-6'!G39</f>
        <v>6533</v>
      </c>
      <c r="D189" s="14" t="str">
        <f t="shared" si="1"/>
        <v>Error?</v>
      </c>
    </row>
    <row r="190" spans="1:4" x14ac:dyDescent="0.2">
      <c r="A190" s="55">
        <v>129</v>
      </c>
      <c r="B190" s="1232">
        <f>'Assets-Liab 5-6'!G41</f>
        <v>6473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79433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79433</v>
      </c>
      <c r="D212" s="14" t="str">
        <f t="shared" si="2"/>
        <v>Error?</v>
      </c>
    </row>
    <row r="213" spans="1:4" x14ac:dyDescent="0.2">
      <c r="A213" s="91">
        <v>152</v>
      </c>
      <c r="B213" s="1232">
        <f>'Assets-Liab 5-6'!H41</f>
        <v>79433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23000</v>
      </c>
      <c r="D273" s="14" t="str">
        <f t="shared" si="3"/>
        <v>Error?</v>
      </c>
    </row>
    <row r="274" spans="1:4" x14ac:dyDescent="0.2">
      <c r="A274" s="55">
        <v>213</v>
      </c>
      <c r="B274" s="1232">
        <f>'Assets-Liab 5-6'!M17</f>
        <v>8021078</v>
      </c>
      <c r="D274" s="14" t="str">
        <f t="shared" si="3"/>
        <v>Error?</v>
      </c>
    </row>
    <row r="275" spans="1:4" x14ac:dyDescent="0.2">
      <c r="A275" s="55">
        <v>214</v>
      </c>
      <c r="B275" s="1232">
        <f>'Assets-Liab 5-6'!M18</f>
        <v>128923</v>
      </c>
      <c r="D275" s="14" t="str">
        <f t="shared" si="3"/>
        <v>Error?</v>
      </c>
    </row>
    <row r="276" spans="1:4" x14ac:dyDescent="0.2">
      <c r="A276" s="55">
        <v>215</v>
      </c>
      <c r="B276" s="1232">
        <f>'Assets-Liab 5-6'!M19</f>
        <v>921746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9094747</v>
      </c>
      <c r="C279" s="14" t="s">
        <v>672</v>
      </c>
      <c r="D279" s="14" t="str">
        <f t="shared" si="3"/>
        <v>Error?</v>
      </c>
    </row>
    <row r="280" spans="1:4" x14ac:dyDescent="0.2">
      <c r="A280" s="55">
        <v>219</v>
      </c>
      <c r="B280" s="1232">
        <f>'Assets-Liab 5-6'!M40</f>
        <v>9094747</v>
      </c>
      <c r="D280" s="14" t="str">
        <f t="shared" si="3"/>
        <v>Error?</v>
      </c>
    </row>
    <row r="281" spans="1:4" x14ac:dyDescent="0.2">
      <c r="A281" s="55">
        <v>220</v>
      </c>
      <c r="B281" s="1232">
        <f>'Assets-Liab 5-6'!M41</f>
        <v>9094747</v>
      </c>
      <c r="C281" s="14" t="s">
        <v>672</v>
      </c>
      <c r="D281" s="14" t="str">
        <f t="shared" si="3"/>
        <v>Error?</v>
      </c>
    </row>
    <row r="282" spans="1:4" x14ac:dyDescent="0.2">
      <c r="A282" s="55">
        <v>221</v>
      </c>
      <c r="B282" s="1232">
        <f>'Assets-Liab 5-6'!N21</f>
        <v>129412</v>
      </c>
      <c r="D282" s="14" t="str">
        <f t="shared" si="3"/>
        <v>Error?</v>
      </c>
    </row>
    <row r="283" spans="1:4" x14ac:dyDescent="0.2">
      <c r="A283" s="55">
        <v>222</v>
      </c>
      <c r="B283" s="1232">
        <f>'Assets-Liab 5-6'!N22</f>
        <v>3370588</v>
      </c>
      <c r="D283" s="14" t="str">
        <f t="shared" si="3"/>
        <v>Error?</v>
      </c>
    </row>
    <row r="284" spans="1:4" x14ac:dyDescent="0.2">
      <c r="A284" s="55">
        <v>223</v>
      </c>
      <c r="B284" s="1232">
        <f>'Assets-Liab 5-6'!N23</f>
        <v>3500000</v>
      </c>
      <c r="C284" s="14" t="s">
        <v>672</v>
      </c>
      <c r="D284" s="14" t="str">
        <f t="shared" si="3"/>
        <v>Error?</v>
      </c>
    </row>
    <row r="285" spans="1:4" x14ac:dyDescent="0.2">
      <c r="A285" s="55">
        <v>224</v>
      </c>
      <c r="B285" s="1232">
        <f>'Assets-Liab 5-6'!N36</f>
        <v>3500000</v>
      </c>
      <c r="D285" s="14" t="str">
        <f t="shared" si="3"/>
        <v>Error?</v>
      </c>
    </row>
    <row r="286" spans="1:4" x14ac:dyDescent="0.2">
      <c r="A286" s="83">
        <v>225</v>
      </c>
      <c r="D286" s="14" t="str">
        <f t="shared" si="3"/>
        <v>OK</v>
      </c>
    </row>
    <row r="287" spans="1:4" x14ac:dyDescent="0.2">
      <c r="A287" s="55">
        <v>226</v>
      </c>
      <c r="B287" s="1232">
        <f>'Assets-Liab 5-6'!N37</f>
        <v>3500000</v>
      </c>
      <c r="C287" s="14" t="s">
        <v>672</v>
      </c>
      <c r="D287" s="14" t="str">
        <f t="shared" si="3"/>
        <v>Error?</v>
      </c>
    </row>
    <row r="288" spans="1:4" x14ac:dyDescent="0.2">
      <c r="A288" s="55">
        <v>227</v>
      </c>
      <c r="B288" s="1232">
        <f>'Assets-Liab 5-6'!N41</f>
        <v>3500000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1497937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15000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74006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1947524</v>
      </c>
      <c r="C720" s="14" t="s">
        <v>672</v>
      </c>
      <c r="D720" s="14" t="str">
        <f t="shared" si="10"/>
        <v>Error?</v>
      </c>
    </row>
    <row r="721" spans="1:4" x14ac:dyDescent="0.2">
      <c r="A721" s="55">
        <v>660</v>
      </c>
      <c r="B721" s="1232">
        <f>'Expenditures 15-22'!C36</f>
        <v>61176</v>
      </c>
      <c r="D721" s="14" t="str">
        <f t="shared" si="10"/>
        <v>Error?</v>
      </c>
    </row>
    <row r="722" spans="1:4" x14ac:dyDescent="0.2">
      <c r="A722" s="55">
        <v>661</v>
      </c>
      <c r="B722" s="1232">
        <f>'Expenditures 15-22'!C37</f>
        <v>73220</v>
      </c>
      <c r="D722" s="14" t="str">
        <f t="shared" si="10"/>
        <v>Error?</v>
      </c>
    </row>
    <row r="723" spans="1:4" x14ac:dyDescent="0.2">
      <c r="A723" s="55">
        <v>662</v>
      </c>
      <c r="B723" s="1232">
        <f>'Expenditures 15-22'!C38</f>
        <v>27242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16389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178027</v>
      </c>
      <c r="C727" s="14" t="s">
        <v>672</v>
      </c>
      <c r="D727" s="14" t="str">
        <f t="shared" si="10"/>
        <v>Error?</v>
      </c>
    </row>
    <row r="728" spans="1:4" x14ac:dyDescent="0.2">
      <c r="A728" s="55">
        <v>667</v>
      </c>
      <c r="B728" s="1232">
        <f>'Expenditures 15-22'!C44</f>
        <v>13848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13848</v>
      </c>
      <c r="C731" s="14" t="s">
        <v>672</v>
      </c>
      <c r="D731" s="14" t="str">
        <f t="shared" si="10"/>
        <v>Error?</v>
      </c>
    </row>
    <row r="732" spans="1:4" x14ac:dyDescent="0.2">
      <c r="A732" s="55">
        <v>671</v>
      </c>
      <c r="B732" s="1232">
        <f>'Expenditures 15-22'!C49</f>
        <v>2837</v>
      </c>
      <c r="D732" s="14" t="str">
        <f t="shared" si="10"/>
        <v>Error?</v>
      </c>
    </row>
    <row r="733" spans="1:4" x14ac:dyDescent="0.2">
      <c r="A733" s="55">
        <v>672</v>
      </c>
      <c r="B733" s="1232">
        <f>'Expenditures 15-22'!C50</f>
        <v>110375</v>
      </c>
      <c r="D733" s="14" t="str">
        <f t="shared" si="10"/>
        <v>Error?</v>
      </c>
    </row>
    <row r="734" spans="1:4" x14ac:dyDescent="0.2">
      <c r="A734" s="55">
        <v>673</v>
      </c>
      <c r="B734" s="1232">
        <f>'Expenditures 15-22'!C53</f>
        <v>113212</v>
      </c>
      <c r="C734" s="14" t="s">
        <v>672</v>
      </c>
      <c r="D734" s="14" t="str">
        <f t="shared" si="10"/>
        <v>Error?</v>
      </c>
    </row>
    <row r="735" spans="1:4" x14ac:dyDescent="0.2">
      <c r="A735" s="55">
        <v>674</v>
      </c>
      <c r="B735" s="1232">
        <f>'Expenditures 15-22'!C55</f>
        <v>144310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144310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37414</v>
      </c>
      <c r="D739" s="14" t="str">
        <f t="shared" si="10"/>
        <v>Error?</v>
      </c>
    </row>
    <row r="740" spans="1:4" x14ac:dyDescent="0.2">
      <c r="A740" s="55">
        <v>679</v>
      </c>
      <c r="B740" s="1232">
        <f>'Expenditures 15-22'!C61</f>
        <v>71803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69778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178995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628392</v>
      </c>
      <c r="C755" s="14" t="s">
        <v>672</v>
      </c>
      <c r="D755" s="14" t="str">
        <f t="shared" si="10"/>
        <v>Error?</v>
      </c>
    </row>
    <row r="756" spans="1:4" x14ac:dyDescent="0.2">
      <c r="A756" s="55">
        <v>695</v>
      </c>
      <c r="B756" s="1232">
        <f>'Expenditures 15-22'!C75</f>
        <v>1185</v>
      </c>
      <c r="D756" s="14" t="str">
        <f t="shared" si="10"/>
        <v>Error?</v>
      </c>
    </row>
    <row r="757" spans="1:4" x14ac:dyDescent="0.2">
      <c r="A757" s="55">
        <v>696</v>
      </c>
      <c r="B757" s="1232">
        <f>'Expenditures 15-22'!C114</f>
        <v>2577101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118899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320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2306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153559</v>
      </c>
      <c r="C778" s="14" t="s">
        <v>672</v>
      </c>
      <c r="D778" s="14" t="str">
        <f t="shared" si="11"/>
        <v>Error?</v>
      </c>
    </row>
    <row r="779" spans="1:4" x14ac:dyDescent="0.2">
      <c r="A779" s="55">
        <v>718</v>
      </c>
      <c r="B779" s="1232">
        <f>'Expenditures 15-22'!D36</f>
        <v>5922</v>
      </c>
      <c r="D779" s="14" t="str">
        <f t="shared" si="11"/>
        <v>Error?</v>
      </c>
    </row>
    <row r="780" spans="1:4" x14ac:dyDescent="0.2">
      <c r="A780" s="55">
        <v>719</v>
      </c>
      <c r="B780" s="1232">
        <f>'Expenditures 15-22'!D37</f>
        <v>4433</v>
      </c>
      <c r="D780" s="14" t="str">
        <f t="shared" si="11"/>
        <v>Error?</v>
      </c>
    </row>
    <row r="781" spans="1:4" x14ac:dyDescent="0.2">
      <c r="A781" s="55">
        <v>720</v>
      </c>
      <c r="B781" s="1232">
        <f>'Expenditures 15-22'!D38</f>
        <v>26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10381</v>
      </c>
      <c r="C785" s="14" t="s">
        <v>672</v>
      </c>
      <c r="D785" s="14" t="str">
        <f t="shared" si="11"/>
        <v>Error?</v>
      </c>
    </row>
    <row r="786" spans="1:4" x14ac:dyDescent="0.2">
      <c r="A786" s="55">
        <v>725</v>
      </c>
      <c r="B786" s="1232">
        <f>'Expenditures 15-22'!D44</f>
        <v>4912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4912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2730</v>
      </c>
      <c r="D791" s="14" t="str">
        <f t="shared" si="11"/>
        <v>Error?</v>
      </c>
    </row>
    <row r="792" spans="1:4" x14ac:dyDescent="0.2">
      <c r="A792" s="55">
        <v>731</v>
      </c>
      <c r="B792" s="1232">
        <f>'Expenditures 15-22'!D53</f>
        <v>2730</v>
      </c>
      <c r="C792" s="14" t="s">
        <v>672</v>
      </c>
      <c r="D792" s="14" t="str">
        <f t="shared" si="11"/>
        <v>Error?</v>
      </c>
    </row>
    <row r="793" spans="1:4" x14ac:dyDescent="0.2">
      <c r="A793" s="55">
        <v>732</v>
      </c>
      <c r="B793" s="1232">
        <f>'Expenditures 15-22'!D55</f>
        <v>11091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11091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24</v>
      </c>
      <c r="D797" s="14" t="str">
        <f t="shared" si="11"/>
        <v>Error?</v>
      </c>
    </row>
    <row r="798" spans="1:4" x14ac:dyDescent="0.2">
      <c r="A798" s="55">
        <v>737</v>
      </c>
      <c r="B798" s="1232">
        <f>'Expenditures 15-22'!D61</f>
        <v>4611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9416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14051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43165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196724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35033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105852</v>
      </c>
      <c r="C836" s="14" t="s">
        <v>672</v>
      </c>
      <c r="D836" s="14" t="str">
        <f t="shared" si="12"/>
        <v>Error?</v>
      </c>
    </row>
    <row r="837" spans="1:4" x14ac:dyDescent="0.2">
      <c r="A837" s="55">
        <v>776</v>
      </c>
      <c r="B837" s="1232">
        <f>'Expenditures 15-22'!E36</f>
        <v>43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43</v>
      </c>
      <c r="C843" s="14" t="s">
        <v>672</v>
      </c>
      <c r="D843" s="14" t="str">
        <f t="shared" si="12"/>
        <v>Error?</v>
      </c>
    </row>
    <row r="844" spans="1:4" x14ac:dyDescent="0.2">
      <c r="A844" s="55">
        <v>783</v>
      </c>
      <c r="B844" s="1232">
        <f>'Expenditures 15-22'!E44</f>
        <v>8606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8606</v>
      </c>
      <c r="C847" s="14" t="s">
        <v>672</v>
      </c>
      <c r="D847" s="14" t="str">
        <f t="shared" si="12"/>
        <v>Error?</v>
      </c>
    </row>
    <row r="848" spans="1:4" x14ac:dyDescent="0.2">
      <c r="A848" s="55">
        <v>787</v>
      </c>
      <c r="B848" s="1232">
        <f>'Expenditures 15-22'!E49</f>
        <v>52045</v>
      </c>
      <c r="D848" s="14" t="str">
        <f t="shared" si="12"/>
        <v>Error?</v>
      </c>
    </row>
    <row r="849" spans="1:4" x14ac:dyDescent="0.2">
      <c r="A849" s="55">
        <v>788</v>
      </c>
      <c r="B849" s="1232">
        <f>'Expenditures 15-22'!E50</f>
        <v>477</v>
      </c>
      <c r="D849" s="14" t="str">
        <f t="shared" si="12"/>
        <v>Error?</v>
      </c>
    </row>
    <row r="850" spans="1:4" x14ac:dyDescent="0.2">
      <c r="A850" s="55">
        <v>789</v>
      </c>
      <c r="B850" s="1232">
        <f>'Expenditures 15-22'!E53</f>
        <v>52522</v>
      </c>
      <c r="C850" s="14" t="s">
        <v>672</v>
      </c>
      <c r="D850" s="14" t="str">
        <f t="shared" si="12"/>
        <v>Error?</v>
      </c>
    </row>
    <row r="851" spans="1:4" x14ac:dyDescent="0.2">
      <c r="A851" s="55">
        <v>790</v>
      </c>
      <c r="B851" s="1232">
        <f>'Expenditures 15-22'!E55</f>
        <v>365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365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4961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263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5224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10350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10350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77110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182962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45462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1723</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81178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1596</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1596</v>
      </c>
      <c r="C901" s="14" t="s">
        <v>672</v>
      </c>
      <c r="D901" s="14" t="str">
        <f t="shared" si="13"/>
        <v>Error?</v>
      </c>
    </row>
    <row r="902" spans="1:4" x14ac:dyDescent="0.2">
      <c r="A902" s="55">
        <v>841</v>
      </c>
      <c r="B902" s="1232">
        <f>'Expenditures 15-22'!F44</f>
        <v>36774</v>
      </c>
      <c r="D902" s="14" t="str">
        <f t="shared" si="13"/>
        <v>Error?</v>
      </c>
    </row>
    <row r="903" spans="1:4" x14ac:dyDescent="0.2">
      <c r="A903" s="55">
        <v>842</v>
      </c>
      <c r="B903" s="1232">
        <f>'Expenditures 15-22'!F45</f>
        <v>4255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41029</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1500</v>
      </c>
      <c r="D907" s="14" t="str">
        <f t="shared" si="13"/>
        <v>Error?</v>
      </c>
    </row>
    <row r="908" spans="1:4" x14ac:dyDescent="0.2">
      <c r="A908" s="55">
        <v>847</v>
      </c>
      <c r="B908" s="1232">
        <f>'Expenditures 15-22'!F53</f>
        <v>1500</v>
      </c>
      <c r="C908" s="14" t="s">
        <v>672</v>
      </c>
      <c r="D908" s="14" t="str">
        <f t="shared" si="13"/>
        <v>Error?</v>
      </c>
    </row>
    <row r="909" spans="1:4" x14ac:dyDescent="0.2">
      <c r="A909" s="55">
        <v>848</v>
      </c>
      <c r="B909" s="1232">
        <f>'Expenditures 15-22'!F55</f>
        <v>179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179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5321</v>
      </c>
      <c r="D913" s="14" t="str">
        <f t="shared" si="13"/>
        <v>Error?</v>
      </c>
    </row>
    <row r="914" spans="1:4" x14ac:dyDescent="0.2">
      <c r="A914" s="55">
        <v>853</v>
      </c>
      <c r="B914" s="1232">
        <f>'Expenditures 15-22'!F61</f>
        <v>16343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102010</v>
      </c>
      <c r="D916" s="14" t="str">
        <f t="shared" si="13"/>
        <v>Error?</v>
      </c>
    </row>
    <row r="917" spans="1:4" x14ac:dyDescent="0.2">
      <c r="A917" s="55">
        <v>856</v>
      </c>
      <c r="B917" s="1232">
        <f>'Expenditures 15-22'!F64</f>
        <v>3009</v>
      </c>
      <c r="D917" s="14" t="str">
        <f t="shared" si="13"/>
        <v>Error?</v>
      </c>
    </row>
    <row r="918" spans="1:4" x14ac:dyDescent="0.2">
      <c r="A918" s="83">
        <v>857</v>
      </c>
      <c r="D918" s="14" t="str">
        <f t="shared" si="13"/>
        <v>OK</v>
      </c>
    </row>
    <row r="919" spans="1:4" x14ac:dyDescent="0.2">
      <c r="A919" s="55">
        <v>858</v>
      </c>
      <c r="B919" s="1232">
        <f>'Expenditures 15-22'!F65</f>
        <v>126683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170987</v>
      </c>
      <c r="C929" s="14" t="s">
        <v>672</v>
      </c>
      <c r="D929" s="14" t="str">
        <f t="shared" si="13"/>
        <v>Error?</v>
      </c>
    </row>
    <row r="930" spans="1:4" x14ac:dyDescent="0.2">
      <c r="A930" s="55">
        <v>869</v>
      </c>
      <c r="B930" s="1232">
        <f>'Expenditures 15-22'!F75</f>
        <v>185</v>
      </c>
      <c r="D930" s="14" t="str">
        <f t="shared" si="13"/>
        <v>Error?</v>
      </c>
    </row>
    <row r="931" spans="1:4" x14ac:dyDescent="0.2">
      <c r="A931" s="55">
        <v>870</v>
      </c>
      <c r="B931" s="1232">
        <f>'Expenditures 15-22'!F114</f>
        <v>252350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2776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8906</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8906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8906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11682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5500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5500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76245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81745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1662398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15320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1723</v>
      </c>
      <c r="C1105" s="14" t="s">
        <v>672</v>
      </c>
      <c r="D1105" s="14" t="str">
        <f t="shared" si="16"/>
        <v>Error?</v>
      </c>
    </row>
    <row r="1106" spans="1:4" x14ac:dyDescent="0.2">
      <c r="A1106" s="55">
        <v>1045</v>
      </c>
      <c r="B1106" s="1232">
        <f>'Expenditures 15-22'!K14</f>
        <v>116845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2296389</v>
      </c>
      <c r="C1108" s="14" t="s">
        <v>672</v>
      </c>
      <c r="D1108" s="14" t="str">
        <f t="shared" si="16"/>
        <v>Error?</v>
      </c>
    </row>
    <row r="1109" spans="1:4" x14ac:dyDescent="0.2">
      <c r="A1109" s="55">
        <v>1048</v>
      </c>
      <c r="B1109" s="1232">
        <f>'Expenditures 15-22'!K36</f>
        <v>67141</v>
      </c>
      <c r="C1109" s="14" t="s">
        <v>672</v>
      </c>
      <c r="D1109" s="14" t="str">
        <f t="shared" si="16"/>
        <v>Error?</v>
      </c>
    </row>
    <row r="1110" spans="1:4" x14ac:dyDescent="0.2">
      <c r="A1110" s="55">
        <v>1049</v>
      </c>
      <c r="B1110" s="1232">
        <f>'Expenditures 15-22'!K37</f>
        <v>79249</v>
      </c>
      <c r="C1110" s="14" t="s">
        <v>672</v>
      </c>
      <c r="D1110" s="14" t="str">
        <f t="shared" si="16"/>
        <v>Error?</v>
      </c>
    </row>
    <row r="1111" spans="1:4" x14ac:dyDescent="0.2">
      <c r="A1111" s="55">
        <v>1050</v>
      </c>
      <c r="B1111" s="1232">
        <f>'Expenditures 15-22'!K38</f>
        <v>27268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16389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190047</v>
      </c>
      <c r="C1115" s="14" t="s">
        <v>672</v>
      </c>
      <c r="D1115" s="14" t="str">
        <f t="shared" si="16"/>
        <v>Error?</v>
      </c>
    </row>
    <row r="1116" spans="1:4" x14ac:dyDescent="0.2">
      <c r="A1116" s="55">
        <v>1055</v>
      </c>
      <c r="B1116" s="1232">
        <f>'Expenditures 15-22'!K44</f>
        <v>64140</v>
      </c>
      <c r="C1116" s="14" t="s">
        <v>672</v>
      </c>
      <c r="D1116" s="14" t="str">
        <f t="shared" si="16"/>
        <v>Error?</v>
      </c>
    </row>
    <row r="1117" spans="1:4" x14ac:dyDescent="0.2">
      <c r="A1117" s="55">
        <v>1056</v>
      </c>
      <c r="B1117" s="1232">
        <f>'Expenditures 15-22'!K45</f>
        <v>4255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68395</v>
      </c>
      <c r="C1119" s="14" t="s">
        <v>672</v>
      </c>
      <c r="D1119" s="14" t="str">
        <f t="shared" si="16"/>
        <v>Error?</v>
      </c>
    </row>
    <row r="1120" spans="1:4" x14ac:dyDescent="0.2">
      <c r="A1120" s="55">
        <v>1059</v>
      </c>
      <c r="B1120" s="1232">
        <f>'Expenditures 15-22'!K49</f>
        <v>54882</v>
      </c>
      <c r="C1120" s="14" t="s">
        <v>672</v>
      </c>
      <c r="D1120" s="14" t="str">
        <f t="shared" si="16"/>
        <v>Error?</v>
      </c>
    </row>
    <row r="1121" spans="1:4" x14ac:dyDescent="0.2">
      <c r="A1121" s="55">
        <v>1060</v>
      </c>
      <c r="B1121" s="1232">
        <f>'Expenditures 15-22'!K50</f>
        <v>115082</v>
      </c>
      <c r="C1121" s="14" t="s">
        <v>672</v>
      </c>
      <c r="D1121" s="14" t="str">
        <f t="shared" si="16"/>
        <v>Error?</v>
      </c>
    </row>
    <row r="1122" spans="1:4" x14ac:dyDescent="0.2">
      <c r="A1122" s="55">
        <v>1061</v>
      </c>
      <c r="B1122" s="1232">
        <f>'Expenditures 15-22'!K53</f>
        <v>169964</v>
      </c>
      <c r="C1122" s="14" t="s">
        <v>672</v>
      </c>
      <c r="D1122" s="14" t="str">
        <f t="shared" si="16"/>
        <v>Error?</v>
      </c>
    </row>
    <row r="1123" spans="1:4" x14ac:dyDescent="0.2">
      <c r="A1123" s="55">
        <v>1062</v>
      </c>
      <c r="B1123" s="1232">
        <f>'Expenditures 15-22'!K55</f>
        <v>155945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155945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42759</v>
      </c>
      <c r="C1127" s="14" t="s">
        <v>672</v>
      </c>
      <c r="D1127" s="14" t="str">
        <f t="shared" si="16"/>
        <v>Error?</v>
      </c>
    </row>
    <row r="1128" spans="1:4" x14ac:dyDescent="0.2">
      <c r="A1128" s="55">
        <v>1067</v>
      </c>
      <c r="B1128" s="1232">
        <f>'Expenditures 15-22'!K61</f>
        <v>106624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181467</v>
      </c>
      <c r="C1130" s="14" t="s">
        <v>672</v>
      </c>
      <c r="D1130" s="14" t="str">
        <f t="shared" si="16"/>
        <v>Error?</v>
      </c>
    </row>
    <row r="1131" spans="1:4" x14ac:dyDescent="0.2">
      <c r="A1131" s="55">
        <v>1070</v>
      </c>
      <c r="B1131" s="1232">
        <f>'Expenditures 15-22'!K64</f>
        <v>3009</v>
      </c>
      <c r="C1131" s="14" t="s">
        <v>672</v>
      </c>
      <c r="D1131" s="14" t="str">
        <f t="shared" si="16"/>
        <v>Error?</v>
      </c>
    </row>
    <row r="1132" spans="1:4" x14ac:dyDescent="0.2">
      <c r="A1132" s="83">
        <v>1071</v>
      </c>
      <c r="D1132" s="14" t="str">
        <f t="shared" si="16"/>
        <v>OK</v>
      </c>
    </row>
    <row r="1133" spans="1:4" x14ac:dyDescent="0.2">
      <c r="A1133" s="55">
        <v>1072</v>
      </c>
      <c r="B1133" s="1232">
        <f>'Expenditures 15-22'!K65</f>
        <v>333859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10350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10350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928560</v>
      </c>
      <c r="C1143" s="14" t="s">
        <v>672</v>
      </c>
      <c r="D1143" s="14" t="str">
        <f t="shared" si="16"/>
        <v>Error?</v>
      </c>
    </row>
    <row r="1144" spans="1:4" x14ac:dyDescent="0.2">
      <c r="A1144" s="55">
        <v>1083</v>
      </c>
      <c r="B1144" s="1232">
        <f>'Expenditures 15-22'!K75</f>
        <v>1370</v>
      </c>
      <c r="C1144" s="14" t="s">
        <v>672</v>
      </c>
      <c r="D1144" s="14" t="str">
        <f t="shared" si="16"/>
        <v>Error?</v>
      </c>
    </row>
    <row r="1145" spans="1:4" x14ac:dyDescent="0.2">
      <c r="A1145" s="55">
        <v>1084</v>
      </c>
      <c r="B1145" s="1232">
        <f>'Expenditures 15-22'!K102</f>
        <v>76245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3302564</v>
      </c>
      <c r="C1152" s="14" t="s">
        <v>672</v>
      </c>
      <c r="D1152" s="14" t="str">
        <f t="shared" si="17"/>
        <v>Error?</v>
      </c>
    </row>
    <row r="1153" spans="1:4" x14ac:dyDescent="0.2">
      <c r="A1153" s="55">
        <v>1092</v>
      </c>
      <c r="B1153" s="1232">
        <f>'Expenditures 15-22'!K115</f>
        <v>-165114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94560</v>
      </c>
      <c r="D1221" s="14" t="str">
        <f t="shared" si="18"/>
        <v>Error?</v>
      </c>
    </row>
    <row r="1222" spans="1:4" x14ac:dyDescent="0.2">
      <c r="A1222" s="83">
        <v>1161</v>
      </c>
      <c r="D1222" s="14" t="str">
        <f t="shared" si="18"/>
        <v>OK</v>
      </c>
    </row>
    <row r="1223" spans="1:4" x14ac:dyDescent="0.2">
      <c r="A1223" s="55">
        <v>1162</v>
      </c>
      <c r="B1223" s="1232">
        <f>'Expenditures 15-22'!C127</f>
        <v>94560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94560</v>
      </c>
      <c r="C1225" s="14" t="s">
        <v>672</v>
      </c>
      <c r="D1225" s="14" t="str">
        <f t="shared" si="18"/>
        <v>Error?</v>
      </c>
    </row>
    <row r="1226" spans="1:4" x14ac:dyDescent="0.2">
      <c r="A1226" s="55">
        <v>1165</v>
      </c>
      <c r="B1226" s="1232">
        <f>'Expenditures 15-22'!C150</f>
        <v>94560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9270</v>
      </c>
      <c r="D1229" s="14" t="str">
        <f t="shared" si="18"/>
        <v>Error?</v>
      </c>
    </row>
    <row r="1230" spans="1:4" x14ac:dyDescent="0.2">
      <c r="A1230" s="83">
        <v>1169</v>
      </c>
      <c r="D1230" s="14" t="str">
        <f t="shared" si="18"/>
        <v>OK</v>
      </c>
    </row>
    <row r="1231" spans="1:4" x14ac:dyDescent="0.2">
      <c r="A1231" s="55">
        <v>1170</v>
      </c>
      <c r="B1231" s="1232">
        <f>'Expenditures 15-22'!D127</f>
        <v>9270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9270</v>
      </c>
      <c r="C1233" s="14" t="s">
        <v>672</v>
      </c>
      <c r="D1233" s="14" t="str">
        <f t="shared" si="18"/>
        <v>Error?</v>
      </c>
    </row>
    <row r="1234" spans="1:4" x14ac:dyDescent="0.2">
      <c r="A1234" s="55">
        <v>1173</v>
      </c>
      <c r="B1234" s="1232">
        <f>'Expenditures 15-22'!D150</f>
        <v>9270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96180</v>
      </c>
      <c r="D1237" s="14" t="str">
        <f t="shared" si="18"/>
        <v>Error?</v>
      </c>
    </row>
    <row r="1238" spans="1:4" x14ac:dyDescent="0.2">
      <c r="A1238" s="83">
        <v>1177</v>
      </c>
      <c r="D1238" s="14" t="str">
        <f t="shared" si="18"/>
        <v>OK</v>
      </c>
    </row>
    <row r="1239" spans="1:4" x14ac:dyDescent="0.2">
      <c r="A1239" s="55">
        <v>1178</v>
      </c>
      <c r="B1239" s="1232">
        <f>'Expenditures 15-22'!E127</f>
        <v>96180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96180</v>
      </c>
      <c r="C1241" s="14" t="s">
        <v>672</v>
      </c>
      <c r="D1241" s="14" t="str">
        <f t="shared" si="18"/>
        <v>Error?</v>
      </c>
    </row>
    <row r="1242" spans="1:4" x14ac:dyDescent="0.2">
      <c r="A1242" s="55">
        <v>1181</v>
      </c>
      <c r="B1242" s="1232">
        <f>'Expenditures 15-22'!E150</f>
        <v>96180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113179</v>
      </c>
      <c r="D1245" s="14" t="str">
        <f t="shared" si="18"/>
        <v>Error?</v>
      </c>
    </row>
    <row r="1246" spans="1:4" x14ac:dyDescent="0.2">
      <c r="A1246" s="83">
        <v>1185</v>
      </c>
      <c r="D1246" s="14" t="str">
        <f t="shared" si="18"/>
        <v>OK</v>
      </c>
    </row>
    <row r="1247" spans="1:4" x14ac:dyDescent="0.2">
      <c r="A1247" s="55">
        <v>1186</v>
      </c>
      <c r="B1247" s="1232">
        <f>'Expenditures 15-22'!F127</f>
        <v>113179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113179</v>
      </c>
      <c r="C1249" s="14" t="s">
        <v>672</v>
      </c>
      <c r="D1249" s="14" t="str">
        <f t="shared" si="18"/>
        <v>Error?</v>
      </c>
    </row>
    <row r="1250" spans="1:4" x14ac:dyDescent="0.2">
      <c r="A1250" s="55">
        <v>1189</v>
      </c>
      <c r="B1250" s="1232">
        <f>'Expenditures 15-22'!F150</f>
        <v>113179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102846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102846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102846</v>
      </c>
      <c r="C1258" s="14" t="s">
        <v>672</v>
      </c>
      <c r="D1258" s="14" t="str">
        <f t="shared" si="18"/>
        <v>Error?</v>
      </c>
    </row>
    <row r="1259" spans="1:4" x14ac:dyDescent="0.2">
      <c r="A1259" s="55">
        <v>1198</v>
      </c>
      <c r="B1259" s="1232">
        <f>'Expenditures 15-22'!G150</f>
        <v>102846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416035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416035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416035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416035</v>
      </c>
      <c r="C1288" s="14" t="s">
        <v>672</v>
      </c>
      <c r="D1288" s="14" t="str">
        <f t="shared" si="19"/>
        <v>Error?</v>
      </c>
    </row>
    <row r="1289" spans="1:4" x14ac:dyDescent="0.2">
      <c r="A1289" s="55">
        <v>1228</v>
      </c>
      <c r="B1289" s="1232">
        <f>'Expenditures 15-22'!K151</f>
        <v>-4896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194557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160000</v>
      </c>
      <c r="D1315" s="14" t="str">
        <f t="shared" si="19"/>
        <v>Error?</v>
      </c>
    </row>
    <row r="1316" spans="1:4" x14ac:dyDescent="0.2">
      <c r="A1316" s="55">
        <v>1255</v>
      </c>
      <c r="B1316" s="1232">
        <f>'Expenditures 15-22'!H165</f>
        <v>875</v>
      </c>
      <c r="D1316" s="14" t="str">
        <f t="shared" si="19"/>
        <v>Error?</v>
      </c>
    </row>
    <row r="1317" spans="1:4" x14ac:dyDescent="0.2">
      <c r="A1317" s="55">
        <v>1256</v>
      </c>
      <c r="B1317" s="1232">
        <f>'Expenditures 15-22'!H166</f>
        <v>355432</v>
      </c>
      <c r="C1317" s="14" t="s">
        <v>672</v>
      </c>
      <c r="D1317" s="14" t="str">
        <f t="shared" si="19"/>
        <v>Error?</v>
      </c>
    </row>
    <row r="1318" spans="1:4" x14ac:dyDescent="0.2">
      <c r="A1318" s="55">
        <v>1257</v>
      </c>
      <c r="B1318" s="1232">
        <f>'Expenditures 15-22'!H168</f>
        <v>355432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194557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160000</v>
      </c>
      <c r="C1329" s="14" t="s">
        <v>672</v>
      </c>
      <c r="D1329" s="14" t="str">
        <f t="shared" si="19"/>
        <v>Error?</v>
      </c>
    </row>
    <row r="1330" spans="1:4" x14ac:dyDescent="0.2">
      <c r="A1330" s="55">
        <v>1269</v>
      </c>
      <c r="B1330" s="1232">
        <f>'Expenditures 15-22'!K165</f>
        <v>875</v>
      </c>
      <c r="C1330" s="14" t="s">
        <v>672</v>
      </c>
      <c r="D1330" s="14" t="str">
        <f t="shared" si="19"/>
        <v>Error?</v>
      </c>
    </row>
    <row r="1331" spans="1:4" x14ac:dyDescent="0.2">
      <c r="A1331" s="55">
        <v>1270</v>
      </c>
      <c r="B1331" s="1232">
        <f>'Expenditures 15-22'!K166</f>
        <v>355432</v>
      </c>
      <c r="C1331" s="14" t="s">
        <v>672</v>
      </c>
      <c r="D1331" s="14" t="str">
        <f t="shared" si="19"/>
        <v>Error?</v>
      </c>
    </row>
    <row r="1332" spans="1:4" x14ac:dyDescent="0.2">
      <c r="A1332" s="55">
        <v>1271</v>
      </c>
      <c r="B1332" s="1232">
        <f>'Expenditures 15-22'!K168</f>
        <v>355432</v>
      </c>
      <c r="C1332" s="14" t="s">
        <v>672</v>
      </c>
      <c r="D1332" s="14" t="str">
        <f t="shared" si="19"/>
        <v>Error?</v>
      </c>
    </row>
    <row r="1333" spans="1:4" x14ac:dyDescent="0.2">
      <c r="A1333" s="55">
        <v>1272</v>
      </c>
      <c r="B1333" s="1232">
        <f>'Expenditures 15-22'!K169</f>
        <v>-53587</v>
      </c>
      <c r="C1333" s="14" t="s">
        <v>672</v>
      </c>
      <c r="D1333" s="14" t="str">
        <f t="shared" si="19"/>
        <v>Error?</v>
      </c>
    </row>
    <row r="1334" spans="1:4" x14ac:dyDescent="0.2">
      <c r="A1334" s="83">
        <v>1273</v>
      </c>
      <c r="D1334" s="14" t="str">
        <f t="shared" si="19"/>
        <v>OK</v>
      </c>
    </row>
    <row r="1335" spans="1:4" x14ac:dyDescent="0.2">
      <c r="A1335" s="55">
        <v>1274</v>
      </c>
      <c r="B1335" s="1232">
        <f>'Expenditures 15-22'!C176</f>
        <v>123401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123401</v>
      </c>
      <c r="C1339" s="14" t="s">
        <v>672</v>
      </c>
      <c r="D1339" s="14" t="str">
        <f t="shared" si="19"/>
        <v>Error?</v>
      </c>
    </row>
    <row r="1340" spans="1:4" x14ac:dyDescent="0.2">
      <c r="A1340" s="55">
        <v>1279</v>
      </c>
      <c r="B1340" s="1232">
        <f>'Expenditures 15-22'!C204</f>
        <v>123401</v>
      </c>
      <c r="C1340" s="14" t="s">
        <v>672</v>
      </c>
      <c r="D1340" s="14" t="str">
        <f t="shared" si="19"/>
        <v>Error?</v>
      </c>
    </row>
    <row r="1341" spans="1:4" x14ac:dyDescent="0.2">
      <c r="A1341" s="55">
        <v>1280</v>
      </c>
      <c r="B1341" s="1232">
        <f>'Expenditures 15-22'!D176</f>
        <v>12676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12676</v>
      </c>
      <c r="C1345" s="14" t="s">
        <v>672</v>
      </c>
      <c r="D1345" s="14" t="str">
        <f t="shared" si="20"/>
        <v>Error?</v>
      </c>
    </row>
    <row r="1346" spans="1:4" x14ac:dyDescent="0.2">
      <c r="A1346" s="55">
        <v>1285</v>
      </c>
      <c r="B1346" s="1232">
        <f>'Expenditures 15-22'!D204</f>
        <v>12676</v>
      </c>
      <c r="C1346" s="14" t="s">
        <v>672</v>
      </c>
      <c r="D1346" s="14" t="str">
        <f t="shared" si="20"/>
        <v>Error?</v>
      </c>
    </row>
    <row r="1347" spans="1:4" x14ac:dyDescent="0.2">
      <c r="A1347" s="55">
        <v>1286</v>
      </c>
      <c r="B1347" s="1232">
        <f>'Expenditures 15-22'!E176</f>
        <v>10230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10230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10230</v>
      </c>
      <c r="C1353" s="14" t="s">
        <v>672</v>
      </c>
      <c r="D1353" s="14" t="str">
        <f t="shared" si="20"/>
        <v>Error?</v>
      </c>
    </row>
    <row r="1354" spans="1:4" x14ac:dyDescent="0.2">
      <c r="A1354" s="55">
        <v>1293</v>
      </c>
      <c r="B1354" s="1232">
        <f>'Expenditures 15-22'!F176</f>
        <v>28261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28261</v>
      </c>
      <c r="C1358" s="14" t="s">
        <v>672</v>
      </c>
      <c r="D1358" s="14" t="str">
        <f t="shared" si="20"/>
        <v>Error?</v>
      </c>
    </row>
    <row r="1359" spans="1:4" x14ac:dyDescent="0.2">
      <c r="A1359" s="55">
        <v>1298</v>
      </c>
      <c r="B1359" s="1232">
        <f>'Expenditures 15-22'!F204</f>
        <v>28261</v>
      </c>
      <c r="C1359" s="14" t="s">
        <v>672</v>
      </c>
      <c r="D1359" s="14" t="str">
        <f t="shared" si="20"/>
        <v>Error?</v>
      </c>
    </row>
    <row r="1360" spans="1:4" x14ac:dyDescent="0.2">
      <c r="A1360" s="55">
        <v>1299</v>
      </c>
      <c r="B1360" s="1232">
        <f>'Expenditures 15-22'!G176</f>
        <v>75820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75820</v>
      </c>
      <c r="C1364" s="14" t="s">
        <v>672</v>
      </c>
      <c r="D1364" s="14" t="str">
        <f t="shared" si="20"/>
        <v>Error?</v>
      </c>
    </row>
    <row r="1365" spans="1:4" x14ac:dyDescent="0.2">
      <c r="A1365" s="55">
        <v>1304</v>
      </c>
      <c r="B1365" s="1232">
        <f>'Expenditures 15-22'!G204</f>
        <v>75820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250388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250388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250388</v>
      </c>
      <c r="C1388" s="14" t="s">
        <v>672</v>
      </c>
      <c r="D1388" s="14" t="str">
        <f t="shared" si="20"/>
        <v>Error?</v>
      </c>
    </row>
    <row r="1389" spans="1:4" x14ac:dyDescent="0.2">
      <c r="A1389" s="55">
        <v>1328</v>
      </c>
      <c r="B1389" s="1232">
        <f>'Expenditures 15-22'!K205</f>
        <v>31939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921</v>
      </c>
      <c r="D1408" s="14" t="str">
        <f t="shared" si="21"/>
        <v>Error?</v>
      </c>
    </row>
    <row r="1409" spans="1:4" x14ac:dyDescent="0.2">
      <c r="A1409" s="55">
        <v>1348</v>
      </c>
      <c r="B1409" s="1232">
        <f>'Expenditures 15-22'!D218</f>
        <v>217</v>
      </c>
      <c r="D1409" s="14" t="str">
        <f t="shared" si="21"/>
        <v>Error?</v>
      </c>
    </row>
    <row r="1410" spans="1:4" x14ac:dyDescent="0.2">
      <c r="A1410" s="55">
        <v>1349</v>
      </c>
      <c r="B1410" s="1232">
        <f>'Expenditures 15-22'!D223</f>
        <v>48642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4766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4766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496</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496</v>
      </c>
      <c r="C1424" s="14" t="s">
        <v>672</v>
      </c>
      <c r="D1424" s="14" t="str">
        <f t="shared" si="21"/>
        <v>Error?</v>
      </c>
    </row>
    <row r="1425" spans="1:4" x14ac:dyDescent="0.2">
      <c r="A1425" s="55">
        <v>1364</v>
      </c>
      <c r="B1425" s="1232">
        <f>'Expenditures 15-22'!D253</f>
        <v>11916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11916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6546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27482</v>
      </c>
      <c r="D1431" s="14" t="str">
        <f t="shared" si="21"/>
        <v>Error?</v>
      </c>
    </row>
    <row r="1432" spans="1:4" x14ac:dyDescent="0.2">
      <c r="A1432" s="55">
        <v>1371</v>
      </c>
      <c r="B1432" s="1232">
        <f>'Expenditures 15-22'!D261</f>
        <v>18842</v>
      </c>
      <c r="D1432" s="14" t="str">
        <f t="shared" si="21"/>
        <v>Error?</v>
      </c>
    </row>
    <row r="1433" spans="1:4" x14ac:dyDescent="0.2">
      <c r="A1433" s="55">
        <v>1372</v>
      </c>
      <c r="B1433" s="1232">
        <f>'Expenditures 15-22'!D262</f>
        <v>9541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62411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79589</v>
      </c>
      <c r="C1446" s="14" t="s">
        <v>672</v>
      </c>
      <c r="D1446" s="14" t="str">
        <f t="shared" si="21"/>
        <v>Error?</v>
      </c>
    </row>
    <row r="1447" spans="1:4" x14ac:dyDescent="0.2">
      <c r="A1447" s="55">
        <v>1386</v>
      </c>
      <c r="B1447" s="1232">
        <f>'Expenditures 15-22'!D274</f>
        <v>36</v>
      </c>
      <c r="D1447" s="14" t="str">
        <f t="shared" si="21"/>
        <v>Error?</v>
      </c>
    </row>
    <row r="1448" spans="1:4" x14ac:dyDescent="0.2">
      <c r="A1448" s="55">
        <v>1387</v>
      </c>
      <c r="B1448" s="1232">
        <f>'Expenditures 15-22'!D288</f>
        <v>128267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921</v>
      </c>
      <c r="C1472" s="14" t="s">
        <v>672</v>
      </c>
      <c r="D1472" s="14" t="str">
        <f t="shared" si="22"/>
        <v>Error?</v>
      </c>
    </row>
    <row r="1473" spans="1:4" x14ac:dyDescent="0.2">
      <c r="A1473" s="55">
        <v>1412</v>
      </c>
      <c r="B1473" s="1232">
        <f>'Expenditures 15-22'!K218</f>
        <v>217</v>
      </c>
      <c r="C1473" s="14" t="s">
        <v>672</v>
      </c>
      <c r="D1473" s="14" t="str">
        <f t="shared" si="22"/>
        <v>Error?</v>
      </c>
    </row>
    <row r="1474" spans="1:4" x14ac:dyDescent="0.2">
      <c r="A1474" s="55">
        <v>1413</v>
      </c>
      <c r="B1474" s="1232">
        <f>'Expenditures 15-22'!K223</f>
        <v>48642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4766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4766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496</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496</v>
      </c>
      <c r="C1488" s="14" t="s">
        <v>672</v>
      </c>
      <c r="D1488" s="14" t="str">
        <f t="shared" si="22"/>
        <v>Error?</v>
      </c>
    </row>
    <row r="1489" spans="1:4" x14ac:dyDescent="0.2">
      <c r="A1489" s="55">
        <v>1428</v>
      </c>
      <c r="B1489" s="1232">
        <f>'Expenditures 15-22'!K253</f>
        <v>11916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11916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6546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27482</v>
      </c>
      <c r="C1495" s="14" t="s">
        <v>672</v>
      </c>
      <c r="D1495" s="14" t="str">
        <f t="shared" si="22"/>
        <v>Error?</v>
      </c>
    </row>
    <row r="1496" spans="1:4" x14ac:dyDescent="0.2">
      <c r="A1496" s="55">
        <v>1435</v>
      </c>
      <c r="B1496" s="1232">
        <f>'Expenditures 15-22'!K261</f>
        <v>18842</v>
      </c>
      <c r="C1496" s="14" t="s">
        <v>672</v>
      </c>
      <c r="D1496" s="14" t="str">
        <f t="shared" si="22"/>
        <v>Error?</v>
      </c>
    </row>
    <row r="1497" spans="1:4" x14ac:dyDescent="0.2">
      <c r="A1497" s="55">
        <v>1436</v>
      </c>
      <c r="B1497" s="1232">
        <f>'Expenditures 15-22'!K262</f>
        <v>9541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62411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79589</v>
      </c>
      <c r="C1510" s="14" t="s">
        <v>672</v>
      </c>
      <c r="D1510" s="14" t="str">
        <f t="shared" si="22"/>
        <v>Error?</v>
      </c>
    </row>
    <row r="1511" spans="1:4" x14ac:dyDescent="0.2">
      <c r="A1511" s="55">
        <v>1450</v>
      </c>
      <c r="B1511" s="1232">
        <f>'Expenditures 15-22'!K274</f>
        <v>36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128267</v>
      </c>
      <c r="C1517" s="14" t="s">
        <v>672</v>
      </c>
      <c r="D1517" s="14" t="str">
        <f t="shared" si="22"/>
        <v>Error?</v>
      </c>
    </row>
    <row r="1518" spans="1:4" x14ac:dyDescent="0.2">
      <c r="A1518" s="55">
        <v>1457</v>
      </c>
      <c r="B1518" s="1232">
        <f>'Expenditures 15-22'!K289</f>
        <v>-14606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2903742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2903742</v>
      </c>
      <c r="C1535" s="14" t="s">
        <v>672</v>
      </c>
      <c r="D1535" s="14" t="str">
        <f t="shared" ref="D1535:D1598" si="23">IF(ISBLANK(B1535),"OK",IF(A1535-B1535=0,"OK","Error?"))</f>
        <v>Error?</v>
      </c>
    </row>
    <row r="1536" spans="1:4" x14ac:dyDescent="0.2">
      <c r="A1536" s="55">
        <v>1475</v>
      </c>
      <c r="B1536" s="1232">
        <f>'Expenditures 15-22'!E305</f>
        <v>2903742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2903742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2903742</v>
      </c>
      <c r="C1559" s="14" t="s">
        <v>672</v>
      </c>
      <c r="D1559" s="14" t="str">
        <f t="shared" si="23"/>
        <v>Error?</v>
      </c>
    </row>
    <row r="1560" spans="1:4" x14ac:dyDescent="0.2">
      <c r="A1560" s="55">
        <v>1499</v>
      </c>
      <c r="B1560" s="1232">
        <f>'Expenditures 15-22'!K305</f>
        <v>2903742</v>
      </c>
      <c r="C1560" s="14" t="s">
        <v>672</v>
      </c>
      <c r="D1560" s="14" t="str">
        <f t="shared" si="23"/>
        <v>Error?</v>
      </c>
    </row>
    <row r="1561" spans="1:4" x14ac:dyDescent="0.2">
      <c r="A1561" s="55">
        <v>1500</v>
      </c>
      <c r="B1561" s="1232">
        <f>'Expenditures 15-22'!K306</f>
        <v>-2765803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1480426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1315312</v>
      </c>
      <c r="C1630" s="14" t="s">
        <v>672</v>
      </c>
      <c r="D1630" s="14" t="str">
        <f t="shared" si="24"/>
        <v>Error?</v>
      </c>
    </row>
    <row r="1631" spans="1:4" x14ac:dyDescent="0.2">
      <c r="A1631" s="55">
        <v>1570</v>
      </c>
      <c r="B1631" s="1232">
        <f>'Acct Summary 7-8'!D79</f>
        <v>383880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378984</v>
      </c>
      <c r="C1644" s="14" t="s">
        <v>672</v>
      </c>
      <c r="D1644" s="14" t="str">
        <f t="shared" si="24"/>
        <v>Error?</v>
      </c>
    </row>
    <row r="1645" spans="1:4" x14ac:dyDescent="0.2">
      <c r="A1645" s="55">
        <v>1584</v>
      </c>
      <c r="B1645" s="1232">
        <f>'Acct Summary 7-8'!E79</f>
        <v>182999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129412</v>
      </c>
      <c r="C1658" s="14" t="s">
        <v>672</v>
      </c>
      <c r="D1658" s="14" t="str">
        <f t="shared" si="24"/>
        <v>Error?</v>
      </c>
    </row>
    <row r="1659" spans="1:4" x14ac:dyDescent="0.2">
      <c r="A1659" s="55">
        <v>1598</v>
      </c>
      <c r="B1659" s="1232">
        <f>'Acct Summary 7-8'!F79</f>
        <v>423286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455225</v>
      </c>
      <c r="C1672" s="14" t="s">
        <v>672</v>
      </c>
      <c r="D1672" s="14" t="str">
        <f t="shared" si="25"/>
        <v>Error?</v>
      </c>
    </row>
    <row r="1673" spans="1:4" x14ac:dyDescent="0.2">
      <c r="A1673" s="55">
        <v>1612</v>
      </c>
      <c r="B1673" s="1232">
        <f>'Acct Summary 7-8'!G79</f>
        <v>21139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6533</v>
      </c>
      <c r="C1686" s="14" t="s">
        <v>672</v>
      </c>
      <c r="D1686" s="14" t="str">
        <f t="shared" si="25"/>
        <v>Error?</v>
      </c>
    </row>
    <row r="1687" spans="1:4" x14ac:dyDescent="0.2">
      <c r="A1687" s="55">
        <v>1626</v>
      </c>
      <c r="B1687" s="1232">
        <f>'Acct Summary 7-8'!H79</f>
        <v>2845236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79433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1642301</v>
      </c>
      <c r="C1744" s="14" t="s">
        <v>672</v>
      </c>
      <c r="D1744" s="14" t="str">
        <f t="shared" si="26"/>
        <v>Error?</v>
      </c>
    </row>
    <row r="1745" spans="1:5" x14ac:dyDescent="0.2">
      <c r="A1745" s="55">
        <v>1684</v>
      </c>
      <c r="B1745" s="1232">
        <f>'Tax Sched 24'!B5</f>
        <v>291491</v>
      </c>
      <c r="C1745" s="14" t="s">
        <v>672</v>
      </c>
      <c r="D1745" s="14" t="str">
        <f t="shared" si="26"/>
        <v>Error?</v>
      </c>
    </row>
    <row r="1746" spans="1:5" x14ac:dyDescent="0.2">
      <c r="A1746" s="55">
        <v>1685</v>
      </c>
      <c r="B1746" s="1232">
        <f>'Tax Sched 24'!B6</f>
        <v>301059</v>
      </c>
      <c r="C1746" s="14" t="s">
        <v>672</v>
      </c>
      <c r="D1746" s="14" t="str">
        <f t="shared" si="26"/>
        <v>Error?</v>
      </c>
    </row>
    <row r="1747" spans="1:5" x14ac:dyDescent="0.2">
      <c r="A1747" s="55">
        <v>1686</v>
      </c>
      <c r="B1747" s="1232">
        <f>'Tax Sched 24'!B7</f>
        <v>160644</v>
      </c>
      <c r="C1747" s="14" t="s">
        <v>672</v>
      </c>
      <c r="D1747" s="14" t="str">
        <f t="shared" si="26"/>
        <v>Error?</v>
      </c>
    </row>
    <row r="1748" spans="1:5" x14ac:dyDescent="0.2">
      <c r="A1748" s="55">
        <v>1687</v>
      </c>
      <c r="B1748" s="1232">
        <f>'Tax Sched 24'!B8</f>
        <v>56807</v>
      </c>
      <c r="C1748" s="14" t="s">
        <v>672</v>
      </c>
      <c r="D1748" s="14" t="str">
        <f t="shared" si="26"/>
        <v>Error?</v>
      </c>
    </row>
    <row r="1749" spans="1:5" x14ac:dyDescent="0.2">
      <c r="A1749" s="55">
        <v>1688</v>
      </c>
      <c r="B1749" s="1232">
        <f>'Tax Sched 24'!B10</f>
        <v>20561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42079</v>
      </c>
      <c r="C1752" s="14" t="s">
        <v>672</v>
      </c>
      <c r="D1752" s="14" t="str">
        <f t="shared" si="26"/>
        <v>Error?</v>
      </c>
    </row>
    <row r="1753" spans="1:5" x14ac:dyDescent="0.2">
      <c r="A1753" s="55">
        <v>1692</v>
      </c>
      <c r="B1753" s="1232">
        <f>'Tax Sched 24'!B12</f>
        <v>22687</v>
      </c>
      <c r="C1753" s="14" t="s">
        <v>672</v>
      </c>
      <c r="D1753" s="14" t="str">
        <f t="shared" si="26"/>
        <v>Error?</v>
      </c>
    </row>
    <row r="1754" spans="1:5" x14ac:dyDescent="0.2">
      <c r="A1754" s="55">
        <v>1693</v>
      </c>
      <c r="B1754" s="1232">
        <f>'Tax Sched 24'!B14</f>
        <v>16511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2610947</v>
      </c>
      <c r="C1759" s="14" t="s">
        <v>672</v>
      </c>
      <c r="D1759" s="14" t="str">
        <f t="shared" si="26"/>
        <v>Error?</v>
      </c>
    </row>
    <row r="1760" spans="1:5" x14ac:dyDescent="0.2">
      <c r="A1760" s="55">
        <v>1699</v>
      </c>
      <c r="B1760" s="1232">
        <f>'Tax Sched 24'!D4</f>
        <v>1228903</v>
      </c>
      <c r="C1760" s="14" t="s">
        <v>672</v>
      </c>
      <c r="D1760" s="14" t="str">
        <f t="shared" si="26"/>
        <v>Error?</v>
      </c>
    </row>
    <row r="1761" spans="1:5" x14ac:dyDescent="0.2">
      <c r="A1761" s="55">
        <v>1700</v>
      </c>
      <c r="B1761" s="1232">
        <f>'Tax Sched 24'!D5</f>
        <v>218105</v>
      </c>
      <c r="C1761" s="14" t="s">
        <v>672</v>
      </c>
      <c r="D1761" s="14" t="str">
        <f t="shared" si="26"/>
        <v>Error?</v>
      </c>
    </row>
    <row r="1762" spans="1:5" s="80" customFormat="1" x14ac:dyDescent="0.2">
      <c r="A1762" s="55">
        <v>1701</v>
      </c>
      <c r="B1762" s="1232">
        <f>'Tax Sched 24'!D6</f>
        <v>225199</v>
      </c>
      <c r="C1762" s="14" t="s">
        <v>672</v>
      </c>
      <c r="D1762" s="14" t="str">
        <f t="shared" si="26"/>
        <v>Error?</v>
      </c>
      <c r="E1762" s="81"/>
    </row>
    <row r="1763" spans="1:5" x14ac:dyDescent="0.2">
      <c r="A1763" s="55">
        <v>1702</v>
      </c>
      <c r="B1763" s="1232">
        <f>'Tax Sched 24'!D7</f>
        <v>120198</v>
      </c>
      <c r="C1763" s="14" t="s">
        <v>672</v>
      </c>
      <c r="D1763" s="14" t="str">
        <f t="shared" si="26"/>
        <v>Error?</v>
      </c>
    </row>
    <row r="1764" spans="1:5" x14ac:dyDescent="0.2">
      <c r="A1764" s="55">
        <v>1703</v>
      </c>
      <c r="B1764" s="1232">
        <f>'Tax Sched 24'!D8</f>
        <v>42500</v>
      </c>
      <c r="C1764" s="14" t="s">
        <v>672</v>
      </c>
      <c r="D1764" s="14" t="str">
        <f t="shared" si="26"/>
        <v>Error?</v>
      </c>
    </row>
    <row r="1765" spans="1:5" x14ac:dyDescent="0.2">
      <c r="A1765" s="55">
        <v>1704</v>
      </c>
      <c r="B1765" s="1232">
        <f>'Tax Sched 24'!D10</f>
        <v>15370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31477</v>
      </c>
      <c r="C1768" s="14" t="s">
        <v>672</v>
      </c>
      <c r="D1768" s="14" t="str">
        <f t="shared" si="26"/>
        <v>Error?</v>
      </c>
    </row>
    <row r="1769" spans="1:5" x14ac:dyDescent="0.2">
      <c r="A1769" s="55">
        <v>1708</v>
      </c>
      <c r="B1769" s="1232">
        <f>'Tax Sched 24'!D12</f>
        <v>16972</v>
      </c>
      <c r="C1769" s="14" t="s">
        <v>672</v>
      </c>
      <c r="D1769" s="14" t="str">
        <f t="shared" si="26"/>
        <v>Error?</v>
      </c>
    </row>
    <row r="1770" spans="1:5" x14ac:dyDescent="0.2">
      <c r="A1770" s="55">
        <v>1709</v>
      </c>
      <c r="B1770" s="1232">
        <f>'Tax Sched 24'!D14</f>
        <v>12343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1953567</v>
      </c>
      <c r="C1775" s="14" t="s">
        <v>672</v>
      </c>
      <c r="D1775" s="14" t="str">
        <f t="shared" si="26"/>
        <v>Error?</v>
      </c>
    </row>
    <row r="1776" spans="1:5" x14ac:dyDescent="0.2">
      <c r="A1776" s="55">
        <v>1715</v>
      </c>
      <c r="B1776" s="1232">
        <f>'Tax Sched 24'!C4</f>
        <v>413398</v>
      </c>
      <c r="D1776" s="14" t="str">
        <f t="shared" si="26"/>
        <v>Error?</v>
      </c>
    </row>
    <row r="1777" spans="1:4" x14ac:dyDescent="0.2">
      <c r="A1777" s="55">
        <v>1716</v>
      </c>
      <c r="B1777" s="1232">
        <f>'Tax Sched 24'!C5</f>
        <v>73386</v>
      </c>
      <c r="D1777" s="14" t="str">
        <f t="shared" si="26"/>
        <v>Error?</v>
      </c>
    </row>
    <row r="1778" spans="1:4" x14ac:dyDescent="0.2">
      <c r="A1778" s="55">
        <v>1717</v>
      </c>
      <c r="B1778" s="1232">
        <f>'Tax Sched 24'!C6</f>
        <v>75860</v>
      </c>
      <c r="D1778" s="14" t="str">
        <f t="shared" si="26"/>
        <v>Error?</v>
      </c>
    </row>
    <row r="1779" spans="1:4" x14ac:dyDescent="0.2">
      <c r="A1779" s="55">
        <v>1718</v>
      </c>
      <c r="B1779" s="1232">
        <f>'Tax Sched 24'!C7</f>
        <v>40446</v>
      </c>
      <c r="D1779" s="14" t="str">
        <f t="shared" si="26"/>
        <v>Error?</v>
      </c>
    </row>
    <row r="1780" spans="1:4" x14ac:dyDescent="0.2">
      <c r="A1780" s="55">
        <v>1719</v>
      </c>
      <c r="B1780" s="1232">
        <f>'Tax Sched 24'!C8</f>
        <v>14307</v>
      </c>
      <c r="D1780" s="14" t="str">
        <f t="shared" si="26"/>
        <v>Error?</v>
      </c>
    </row>
    <row r="1781" spans="1:4" x14ac:dyDescent="0.2">
      <c r="A1781" s="55">
        <v>1720</v>
      </c>
      <c r="B1781" s="1232">
        <f>'Tax Sched 24'!C10</f>
        <v>5191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10602</v>
      </c>
      <c r="D1784" s="14" t="str">
        <f t="shared" si="26"/>
        <v>Error?</v>
      </c>
    </row>
    <row r="1785" spans="1:4" x14ac:dyDescent="0.2">
      <c r="A1785" s="55">
        <v>1724</v>
      </c>
      <c r="B1785" s="1232">
        <f>'Tax Sched 24'!C12</f>
        <v>5715</v>
      </c>
      <c r="D1785" s="14" t="str">
        <f t="shared" si="26"/>
        <v>Error?</v>
      </c>
    </row>
    <row r="1786" spans="1:4" x14ac:dyDescent="0.2">
      <c r="A1786" s="55">
        <v>1725</v>
      </c>
      <c r="B1786" s="1232">
        <f>'Tax Sched 24'!C14</f>
        <v>4168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657380</v>
      </c>
      <c r="C1791" s="14" t="s">
        <v>672</v>
      </c>
      <c r="D1791" s="14" t="str">
        <f t="shared" ref="D1791:D1854" si="27">IF(ISBLANK(B1791),"OK",IF(A1791-B1791=0,"OK","Error?"))</f>
        <v>Error?</v>
      </c>
    </row>
    <row r="1792" spans="1:4" x14ac:dyDescent="0.2">
      <c r="A1792" s="55">
        <v>1731</v>
      </c>
      <c r="B1792" s="1232">
        <f>'Tax Sched 24'!F4</f>
        <v>1237903</v>
      </c>
      <c r="C1792" s="14" t="s">
        <v>672</v>
      </c>
      <c r="D1792" s="14" t="str">
        <f t="shared" si="27"/>
        <v>Error?</v>
      </c>
    </row>
    <row r="1793" spans="1:4" x14ac:dyDescent="0.2">
      <c r="A1793" s="55">
        <v>1732</v>
      </c>
      <c r="B1793" s="1232">
        <f>'Tax Sched 24'!F5</f>
        <v>219752</v>
      </c>
      <c r="C1793" s="14" t="s">
        <v>672</v>
      </c>
      <c r="D1793" s="14" t="str">
        <f t="shared" si="27"/>
        <v>Error?</v>
      </c>
    </row>
    <row r="1794" spans="1:4" x14ac:dyDescent="0.2">
      <c r="A1794" s="55">
        <v>1733</v>
      </c>
      <c r="B1794" s="1232">
        <f>'Tax Sched 24'!F6</f>
        <v>227160</v>
      </c>
      <c r="C1794" s="14" t="s">
        <v>672</v>
      </c>
      <c r="D1794" s="14" t="str">
        <f t="shared" si="27"/>
        <v>Error?</v>
      </c>
    </row>
    <row r="1795" spans="1:4" x14ac:dyDescent="0.2">
      <c r="A1795" s="55">
        <v>1734</v>
      </c>
      <c r="B1795" s="1232">
        <f>'Tax Sched 24'!F7</f>
        <v>121116</v>
      </c>
      <c r="C1795" s="14" t="s">
        <v>672</v>
      </c>
      <c r="D1795" s="14" t="str">
        <f t="shared" si="27"/>
        <v>Error?</v>
      </c>
    </row>
    <row r="1796" spans="1:4" x14ac:dyDescent="0.2">
      <c r="A1796" s="55">
        <v>1735</v>
      </c>
      <c r="B1796" s="1232">
        <f>'Tax Sched 24'!F8</f>
        <v>42841</v>
      </c>
      <c r="C1796" s="14" t="s">
        <v>672</v>
      </c>
      <c r="D1796" s="14" t="str">
        <f t="shared" si="27"/>
        <v>Error?</v>
      </c>
    </row>
    <row r="1797" spans="1:4" x14ac:dyDescent="0.2">
      <c r="A1797" s="55">
        <v>1736</v>
      </c>
      <c r="B1797" s="1232">
        <f>'Tax Sched 24'!F10</f>
        <v>15545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31748</v>
      </c>
      <c r="C1800" s="14" t="s">
        <v>672</v>
      </c>
      <c r="D1800" s="14" t="str">
        <f t="shared" si="27"/>
        <v>Error?</v>
      </c>
    </row>
    <row r="1801" spans="1:4" x14ac:dyDescent="0.2">
      <c r="A1801" s="55">
        <v>1740</v>
      </c>
      <c r="B1801" s="1232">
        <f>'Tax Sched 24'!F12</f>
        <v>17115</v>
      </c>
      <c r="C1801" s="14" t="s">
        <v>672</v>
      </c>
      <c r="D1801" s="14" t="str">
        <f t="shared" si="27"/>
        <v>Error?</v>
      </c>
    </row>
    <row r="1802" spans="1:4" x14ac:dyDescent="0.2">
      <c r="A1802" s="55">
        <v>1741</v>
      </c>
      <c r="B1802" s="1232">
        <f>'Tax Sched 24'!F14</f>
        <v>12480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1651301</v>
      </c>
      <c r="D1808" s="14" t="str">
        <f t="shared" si="27"/>
        <v>Error?</v>
      </c>
    </row>
    <row r="1809" spans="1:4" x14ac:dyDescent="0.2">
      <c r="A1809" s="55">
        <v>1748</v>
      </c>
      <c r="B1809" s="1232">
        <f>'Tax Sched 24'!E5</f>
        <v>293138</v>
      </c>
      <c r="D1809" s="14" t="str">
        <f t="shared" si="27"/>
        <v>Error?</v>
      </c>
    </row>
    <row r="1810" spans="1:4" x14ac:dyDescent="0.2">
      <c r="A1810" s="55">
        <v>1749</v>
      </c>
      <c r="B1810" s="1232">
        <f>'Tax Sched 24'!E6</f>
        <v>303020</v>
      </c>
      <c r="D1810" s="14" t="str">
        <f t="shared" si="27"/>
        <v>Error?</v>
      </c>
    </row>
    <row r="1811" spans="1:4" x14ac:dyDescent="0.2">
      <c r="A1811" s="55">
        <v>1750</v>
      </c>
      <c r="B1811" s="1232">
        <f>'Tax Sched 24'!E7</f>
        <v>161562</v>
      </c>
      <c r="D1811" s="14" t="str">
        <f t="shared" si="27"/>
        <v>Error?</v>
      </c>
    </row>
    <row r="1812" spans="1:4" x14ac:dyDescent="0.2">
      <c r="A1812" s="55">
        <v>1751</v>
      </c>
      <c r="B1812" s="1232">
        <f>'Tax Sched 24'!E8</f>
        <v>57148</v>
      </c>
      <c r="D1812" s="14" t="str">
        <f t="shared" si="27"/>
        <v>Error?</v>
      </c>
    </row>
    <row r="1813" spans="1:4" x14ac:dyDescent="0.2">
      <c r="A1813" s="55">
        <v>1752</v>
      </c>
      <c r="B1813" s="1232">
        <f>'Tax Sched 24'!E10</f>
        <v>20736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42350</v>
      </c>
      <c r="D1816" s="14" t="str">
        <f t="shared" si="27"/>
        <v>Error?</v>
      </c>
    </row>
    <row r="1817" spans="1:4" x14ac:dyDescent="0.2">
      <c r="A1817" s="55">
        <v>1756</v>
      </c>
      <c r="B1817" s="1232">
        <f>'Tax Sched 24'!E12</f>
        <v>22830</v>
      </c>
      <c r="D1817" s="14" t="str">
        <f t="shared" si="27"/>
        <v>Error?</v>
      </c>
    </row>
    <row r="1818" spans="1:4" x14ac:dyDescent="0.2">
      <c r="A1818" s="55">
        <v>1757</v>
      </c>
      <c r="B1818" s="1232">
        <f>'Tax Sched 24'!E14</f>
        <v>16648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2625881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3660000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16510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16510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16510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23000</v>
      </c>
      <c r="D2008" s="14" t="str">
        <f t="shared" si="30"/>
        <v>Error?</v>
      </c>
    </row>
    <row r="2009" spans="1:4" x14ac:dyDescent="0.2">
      <c r="A2009" s="55">
        <v>1948</v>
      </c>
      <c r="B2009" s="1232">
        <f>'Cap Outlay Deprec 27'!C8</f>
        <v>4416012</v>
      </c>
      <c r="D2009" s="14" t="str">
        <f t="shared" si="30"/>
        <v>Error?</v>
      </c>
    </row>
    <row r="2010" spans="1:4" x14ac:dyDescent="0.2">
      <c r="A2010" s="55">
        <v>1949</v>
      </c>
      <c r="B2010" s="1232">
        <f>'Cap Outlay Deprec 27'!C10</f>
        <v>128923</v>
      </c>
      <c r="D2010" s="14" t="str">
        <f t="shared" si="30"/>
        <v>Error?</v>
      </c>
    </row>
    <row r="2011" spans="1:4" x14ac:dyDescent="0.2">
      <c r="A2011" s="55">
        <v>1950</v>
      </c>
      <c r="B2011" s="1232">
        <f>'Cap Outlay Deprec 27'!C12</f>
        <v>691227</v>
      </c>
      <c r="D2011" s="14" t="str">
        <f t="shared" si="30"/>
        <v>Error?</v>
      </c>
    </row>
    <row r="2012" spans="1:4" x14ac:dyDescent="0.2">
      <c r="A2012" s="55">
        <v>1951</v>
      </c>
      <c r="B2012" s="1232">
        <f>'Cap Outlay Deprec 27'!C13</f>
        <v>162626</v>
      </c>
      <c r="D2012" s="14" t="str">
        <f t="shared" si="30"/>
        <v>Error?</v>
      </c>
    </row>
    <row r="2013" spans="1:4" x14ac:dyDescent="0.2">
      <c r="A2013" s="55">
        <v>1952</v>
      </c>
      <c r="B2013" s="1232">
        <f>'Cap Outlay Deprec 27'!C16</f>
        <v>6076552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3605066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67892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3672958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654764</v>
      </c>
      <c r="C2025" s="14" t="s">
        <v>672</v>
      </c>
      <c r="D2025" s="14" t="str">
        <f t="shared" si="30"/>
        <v>Error?</v>
      </c>
    </row>
    <row r="2026" spans="1:4" x14ac:dyDescent="0.2">
      <c r="A2026" s="55">
        <v>1965</v>
      </c>
      <c r="B2026" s="1232">
        <f>'Cap Outlay Deprec 27'!F5</f>
        <v>23000</v>
      </c>
      <c r="C2026" s="14" t="s">
        <v>672</v>
      </c>
      <c r="D2026" s="14" t="str">
        <f t="shared" si="30"/>
        <v>Error?</v>
      </c>
    </row>
    <row r="2027" spans="1:4" x14ac:dyDescent="0.2">
      <c r="A2027" s="55">
        <v>1966</v>
      </c>
      <c r="B2027" s="1232">
        <f>'Cap Outlay Deprec 27'!F8</f>
        <v>8021078</v>
      </c>
      <c r="C2027" s="14" t="s">
        <v>672</v>
      </c>
      <c r="D2027" s="14" t="str">
        <f t="shared" si="30"/>
        <v>Error?</v>
      </c>
    </row>
    <row r="2028" spans="1:4" x14ac:dyDescent="0.2">
      <c r="A2028" s="55">
        <v>1967</v>
      </c>
      <c r="B2028" s="1232">
        <f>'Cap Outlay Deprec 27'!F10</f>
        <v>128923</v>
      </c>
      <c r="C2028" s="14" t="s">
        <v>672</v>
      </c>
      <c r="D2028" s="14" t="str">
        <f t="shared" si="30"/>
        <v>Error?</v>
      </c>
    </row>
    <row r="2029" spans="1:4" x14ac:dyDescent="0.2">
      <c r="A2029" s="55">
        <v>1968</v>
      </c>
      <c r="B2029" s="1232">
        <f>'Cap Outlay Deprec 27'!F12</f>
        <v>759119</v>
      </c>
      <c r="C2029" s="14" t="s">
        <v>672</v>
      </c>
      <c r="D2029" s="14" t="str">
        <f t="shared" si="30"/>
        <v>Error?</v>
      </c>
    </row>
    <row r="2030" spans="1:4" x14ac:dyDescent="0.2">
      <c r="A2030" s="55">
        <v>1969</v>
      </c>
      <c r="B2030" s="1232">
        <f>'Cap Outlay Deprec 27'!F13</f>
        <v>162626</v>
      </c>
      <c r="C2030" s="14" t="s">
        <v>672</v>
      </c>
      <c r="D2030" s="14" t="str">
        <f t="shared" si="30"/>
        <v>Error?</v>
      </c>
    </row>
    <row r="2031" spans="1:4" x14ac:dyDescent="0.2">
      <c r="A2031" s="55">
        <v>1970</v>
      </c>
      <c r="B2031" s="1232">
        <f>'Cap Outlay Deprec 27'!F16</f>
        <v>9094746</v>
      </c>
      <c r="C2031" s="14" t="s">
        <v>672</v>
      </c>
      <c r="D2031" s="14" t="str">
        <f t="shared" si="30"/>
        <v>Error?</v>
      </c>
    </row>
    <row r="2032" spans="1:4" x14ac:dyDescent="0.2">
      <c r="A2032" s="83">
        <v>1971</v>
      </c>
      <c r="D2032" s="14" t="str">
        <f t="shared" si="30"/>
        <v>OK</v>
      </c>
    </row>
    <row r="2033" spans="1:4" x14ac:dyDescent="0.2">
      <c r="A2033" s="55">
        <v>1972</v>
      </c>
      <c r="B2033" s="1232">
        <f>'Cap Outlay Deprec 27'!H8</f>
        <v>2571977</v>
      </c>
      <c r="D2033" s="14" t="str">
        <f t="shared" si="30"/>
        <v>Error?</v>
      </c>
    </row>
    <row r="2034" spans="1:4" x14ac:dyDescent="0.2">
      <c r="A2034" s="55">
        <v>1973</v>
      </c>
      <c r="B2034" s="1232">
        <f>'Cap Outlay Deprec 27'!H10</f>
        <v>65040</v>
      </c>
      <c r="D2034" s="14" t="str">
        <f t="shared" si="30"/>
        <v>Error?</v>
      </c>
    </row>
    <row r="2035" spans="1:4" x14ac:dyDescent="0.2">
      <c r="A2035" s="55">
        <v>1974</v>
      </c>
      <c r="B2035" s="1232">
        <f>'Cap Outlay Deprec 27'!H12</f>
        <v>525011</v>
      </c>
      <c r="D2035" s="14" t="str">
        <f t="shared" si="30"/>
        <v>Error?</v>
      </c>
    </row>
    <row r="2036" spans="1:4" x14ac:dyDescent="0.2">
      <c r="A2036" s="55">
        <v>1975</v>
      </c>
      <c r="B2036" s="1232">
        <f>'Cap Outlay Deprec 27'!H13</f>
        <v>162626</v>
      </c>
      <c r="D2036" s="14" t="str">
        <f t="shared" si="30"/>
        <v>Error?</v>
      </c>
    </row>
    <row r="2037" spans="1:4" x14ac:dyDescent="0.2">
      <c r="A2037" s="55">
        <v>1976</v>
      </c>
      <c r="B2037" s="1232">
        <f>'Cap Outlay Deprec 27'!H16</f>
        <v>3324654</v>
      </c>
      <c r="C2037" s="14" t="s">
        <v>672</v>
      </c>
      <c r="D2037" s="14" t="str">
        <f t="shared" si="30"/>
        <v>Error?</v>
      </c>
    </row>
    <row r="2038" spans="1:4" x14ac:dyDescent="0.2">
      <c r="A2038" s="83">
        <v>1977</v>
      </c>
      <c r="D2038" s="14" t="str">
        <f t="shared" si="30"/>
        <v>OK</v>
      </c>
    </row>
    <row r="2039" spans="1:4" x14ac:dyDescent="0.2">
      <c r="A2039" s="55">
        <v>1978</v>
      </c>
      <c r="B2039" s="1232">
        <f>'Cap Outlay Deprec 27'!I8</f>
        <v>160423</v>
      </c>
      <c r="D2039" s="14" t="str">
        <f t="shared" si="30"/>
        <v>Error?</v>
      </c>
    </row>
    <row r="2040" spans="1:4" x14ac:dyDescent="0.2">
      <c r="A2040" s="55">
        <v>1979</v>
      </c>
      <c r="B2040" s="1232">
        <f>'Cap Outlay Deprec 27'!I10</f>
        <v>5191</v>
      </c>
      <c r="D2040" s="14" t="str">
        <f t="shared" si="30"/>
        <v>Error?</v>
      </c>
    </row>
    <row r="2041" spans="1:4" x14ac:dyDescent="0.2">
      <c r="A2041" s="55">
        <v>1980</v>
      </c>
      <c r="B2041" s="1232">
        <f>'Cap Outlay Deprec 27'!I12</f>
        <v>39988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205602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2732400</v>
      </c>
      <c r="C2051" s="14" t="s">
        <v>672</v>
      </c>
      <c r="D2051" s="14" t="str">
        <f t="shared" si="31"/>
        <v>Error?</v>
      </c>
    </row>
    <row r="2052" spans="1:4" x14ac:dyDescent="0.2">
      <c r="A2052" s="55">
        <v>1991</v>
      </c>
      <c r="B2052" s="1232">
        <f>'Cap Outlay Deprec 27'!K10</f>
        <v>70231</v>
      </c>
      <c r="C2052" s="14" t="s">
        <v>672</v>
      </c>
      <c r="D2052" s="14" t="str">
        <f t="shared" si="31"/>
        <v>Error?</v>
      </c>
    </row>
    <row r="2053" spans="1:4" x14ac:dyDescent="0.2">
      <c r="A2053" s="55">
        <v>1992</v>
      </c>
      <c r="B2053" s="1232">
        <f>'Cap Outlay Deprec 27'!K12</f>
        <v>564999</v>
      </c>
      <c r="C2053" s="14" t="s">
        <v>672</v>
      </c>
      <c r="D2053" s="14" t="str">
        <f t="shared" si="31"/>
        <v>Error?</v>
      </c>
    </row>
    <row r="2054" spans="1:4" x14ac:dyDescent="0.2">
      <c r="A2054" s="55">
        <v>1993</v>
      </c>
      <c r="B2054" s="1232">
        <f>'Cap Outlay Deprec 27'!K13</f>
        <v>162626</v>
      </c>
      <c r="C2054" s="14" t="s">
        <v>672</v>
      </c>
      <c r="D2054" s="14" t="str">
        <f t="shared" si="31"/>
        <v>Error?</v>
      </c>
    </row>
    <row r="2055" spans="1:4" x14ac:dyDescent="0.2">
      <c r="A2055" s="55">
        <v>1994</v>
      </c>
      <c r="B2055" s="1232">
        <f>'Cap Outlay Deprec 27'!K16</f>
        <v>3530256</v>
      </c>
      <c r="C2055" s="14" t="s">
        <v>672</v>
      </c>
      <c r="D2055" s="14" t="str">
        <f t="shared" si="31"/>
        <v>Error?</v>
      </c>
    </row>
    <row r="2056" spans="1:4" x14ac:dyDescent="0.2">
      <c r="A2056" s="55">
        <v>1995</v>
      </c>
      <c r="B2056" s="1232">
        <f>'Cap Outlay Deprec 27'!L5</f>
        <v>23000</v>
      </c>
      <c r="C2056" s="14" t="s">
        <v>672</v>
      </c>
      <c r="D2056" s="14" t="str">
        <f t="shared" si="31"/>
        <v>Error?</v>
      </c>
    </row>
    <row r="2057" spans="1:4" x14ac:dyDescent="0.2">
      <c r="A2057" s="55">
        <v>1996</v>
      </c>
      <c r="B2057" s="1232">
        <f>'Cap Outlay Deprec 27'!L8</f>
        <v>5288678</v>
      </c>
      <c r="C2057" s="14" t="s">
        <v>672</v>
      </c>
      <c r="D2057" s="14" t="str">
        <f t="shared" si="31"/>
        <v>Error?</v>
      </c>
    </row>
    <row r="2058" spans="1:4" x14ac:dyDescent="0.2">
      <c r="A2058" s="55">
        <v>1997</v>
      </c>
      <c r="B2058" s="1232">
        <f>'Cap Outlay Deprec 27'!L10</f>
        <v>58692</v>
      </c>
      <c r="C2058" s="14" t="s">
        <v>672</v>
      </c>
      <c r="D2058" s="14" t="str">
        <f t="shared" si="31"/>
        <v>Error?</v>
      </c>
    </row>
    <row r="2059" spans="1:4" x14ac:dyDescent="0.2">
      <c r="A2059" s="55">
        <v>1998</v>
      </c>
      <c r="B2059" s="1232">
        <f>'Cap Outlay Deprec 27'!L12</f>
        <v>194120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5564490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2735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2735</v>
      </c>
      <c r="C2088" s="14" t="s">
        <v>672</v>
      </c>
      <c r="D2088" s="14" t="str">
        <f t="shared" si="31"/>
        <v>Error?</v>
      </c>
    </row>
    <row r="2089" spans="1:4" x14ac:dyDescent="0.2">
      <c r="A2089" s="55">
        <v>2028</v>
      </c>
      <c r="B2089" s="1232">
        <f>'Expenditures 15-22'!K92</f>
        <v>73510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1916407</v>
      </c>
      <c r="C2551" s="14" t="s">
        <v>672</v>
      </c>
      <c r="D2551" s="14" t="str">
        <f t="shared" si="38"/>
        <v>Error?</v>
      </c>
    </row>
    <row r="2552" spans="1:4" x14ac:dyDescent="0.2">
      <c r="A2552" s="83">
        <v>2491</v>
      </c>
      <c r="D2552" s="14" t="str">
        <f t="shared" si="38"/>
        <v>OK</v>
      </c>
    </row>
    <row r="2553" spans="1:4" x14ac:dyDescent="0.2">
      <c r="A2553" s="55">
        <v>2492</v>
      </c>
      <c r="B2553" s="1232">
        <f>'Acct Summary 7-8'!C6</f>
        <v>1002468</v>
      </c>
      <c r="C2553" s="14" t="s">
        <v>672</v>
      </c>
      <c r="D2553" s="14" t="str">
        <f t="shared" si="38"/>
        <v>Error?</v>
      </c>
    </row>
    <row r="2554" spans="1:4" x14ac:dyDescent="0.2">
      <c r="A2554" s="55">
        <v>2493</v>
      </c>
      <c r="B2554" s="1232">
        <f>'Acct Summary 7-8'!C7</f>
        <v>218575</v>
      </c>
      <c r="C2554" s="14" t="s">
        <v>672</v>
      </c>
      <c r="D2554" s="14" t="str">
        <f t="shared" si="38"/>
        <v>Error?</v>
      </c>
    </row>
    <row r="2555" spans="1:4" x14ac:dyDescent="0.2">
      <c r="A2555" s="55">
        <v>2494</v>
      </c>
      <c r="B2555" s="1232">
        <f>'Acct Summary 7-8'!C8</f>
        <v>3137450</v>
      </c>
      <c r="C2555" s="14" t="s">
        <v>672</v>
      </c>
      <c r="D2555" s="14" t="str">
        <f t="shared" si="38"/>
        <v>Error?</v>
      </c>
    </row>
    <row r="2556" spans="1:4" x14ac:dyDescent="0.2">
      <c r="A2556" s="55">
        <v>2495</v>
      </c>
      <c r="B2556" s="1232">
        <f>'Acct Summary 7-8'!C12</f>
        <v>2296389</v>
      </c>
      <c r="C2556" s="14" t="s">
        <v>672</v>
      </c>
      <c r="D2556" s="14" t="str">
        <f t="shared" si="38"/>
        <v>Error?</v>
      </c>
    </row>
    <row r="2557" spans="1:4" x14ac:dyDescent="0.2">
      <c r="A2557" s="55">
        <v>2496</v>
      </c>
      <c r="B2557" s="1232">
        <f>'Acct Summary 7-8'!C13</f>
        <v>928560</v>
      </c>
      <c r="C2557" s="14" t="s">
        <v>672</v>
      </c>
      <c r="D2557" s="14" t="str">
        <f t="shared" si="38"/>
        <v>Error?</v>
      </c>
    </row>
    <row r="2558" spans="1:4" x14ac:dyDescent="0.2">
      <c r="A2558" s="55">
        <v>2497</v>
      </c>
      <c r="B2558" s="1232">
        <f>'Acct Summary 7-8'!C14</f>
        <v>1370</v>
      </c>
      <c r="C2558" s="14" t="s">
        <v>672</v>
      </c>
      <c r="D2558" s="14" t="str">
        <f t="shared" si="38"/>
        <v>Error?</v>
      </c>
    </row>
    <row r="2559" spans="1:4" x14ac:dyDescent="0.2">
      <c r="A2559" s="55">
        <v>2498</v>
      </c>
      <c r="B2559" s="1232">
        <f>'Acct Summary 7-8'!C15</f>
        <v>76245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3302564</v>
      </c>
      <c r="C2561" s="14" t="s">
        <v>672</v>
      </c>
      <c r="D2561" s="14" t="str">
        <f t="shared" si="39"/>
        <v>Error?</v>
      </c>
    </row>
    <row r="2562" spans="1:4" x14ac:dyDescent="0.2">
      <c r="A2562" s="55">
        <v>2501</v>
      </c>
      <c r="B2562" s="1232">
        <f>'Acct Summary 7-8'!C20</f>
        <v>-165114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411139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411139</v>
      </c>
      <c r="C2568" s="14" t="s">
        <v>672</v>
      </c>
      <c r="D2568" s="14" t="str">
        <f t="shared" si="39"/>
        <v>Error?</v>
      </c>
    </row>
    <row r="2569" spans="1:4" x14ac:dyDescent="0.2">
      <c r="A2569" s="55">
        <v>2508</v>
      </c>
      <c r="B2569" s="1232">
        <f>'Acct Summary 7-8'!D13</f>
        <v>416035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416035</v>
      </c>
      <c r="C2573" s="14" t="s">
        <v>672</v>
      </c>
      <c r="D2573" s="14" t="str">
        <f t="shared" si="39"/>
        <v>Error?</v>
      </c>
    </row>
    <row r="2574" spans="1:4" x14ac:dyDescent="0.2">
      <c r="A2574" s="55">
        <v>2513</v>
      </c>
      <c r="B2574" s="1232">
        <f>'Acct Summary 7-8'!D20</f>
        <v>-4896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163286</v>
      </c>
      <c r="C2591" s="14" t="s">
        <v>672</v>
      </c>
      <c r="D2591" s="14" t="str">
        <f t="shared" si="39"/>
        <v>Error?</v>
      </c>
    </row>
    <row r="2592" spans="1:4" x14ac:dyDescent="0.2">
      <c r="A2592" s="83">
        <v>2531</v>
      </c>
      <c r="D2592" s="14" t="str">
        <f t="shared" si="39"/>
        <v>OK</v>
      </c>
    </row>
    <row r="2593" spans="1:4" x14ac:dyDescent="0.2">
      <c r="A2593" s="55">
        <v>2532</v>
      </c>
      <c r="B2593" s="1232">
        <f>'Acct Summary 7-8'!F6</f>
        <v>119041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282327</v>
      </c>
      <c r="C2595" s="14" t="s">
        <v>672</v>
      </c>
      <c r="D2595" s="14" t="str">
        <f t="shared" si="39"/>
        <v>Error?</v>
      </c>
    </row>
    <row r="2596" spans="1:4" x14ac:dyDescent="0.2">
      <c r="A2596" s="55">
        <v>2535</v>
      </c>
      <c r="B2596" s="1232">
        <f>'Acct Summary 7-8'!F13</f>
        <v>250388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250388</v>
      </c>
      <c r="C2600" s="14" t="s">
        <v>672</v>
      </c>
      <c r="D2600" s="14" t="str">
        <f t="shared" si="39"/>
        <v>Error?</v>
      </c>
    </row>
    <row r="2601" spans="1:4" x14ac:dyDescent="0.2">
      <c r="A2601" s="55">
        <v>2540</v>
      </c>
      <c r="B2601" s="1232">
        <f>'Acct Summary 7-8'!F20</f>
        <v>31939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113661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113661</v>
      </c>
      <c r="C2606" s="14" t="s">
        <v>672</v>
      </c>
      <c r="D2606" s="14" t="str">
        <f t="shared" si="39"/>
        <v>Error?</v>
      </c>
    </row>
    <row r="2607" spans="1:4" x14ac:dyDescent="0.2">
      <c r="A2607" s="55">
        <v>2546</v>
      </c>
      <c r="B2607" s="1232">
        <f>'Acct Summary 7-8'!G12</f>
        <v>48642</v>
      </c>
      <c r="C2607" s="14" t="s">
        <v>672</v>
      </c>
      <c r="D2607" s="14" t="str">
        <f t="shared" si="39"/>
        <v>Error?</v>
      </c>
    </row>
    <row r="2608" spans="1:4" x14ac:dyDescent="0.2">
      <c r="A2608" s="55">
        <v>2547</v>
      </c>
      <c r="B2608" s="1232">
        <f>'Acct Summary 7-8'!G13</f>
        <v>79589</v>
      </c>
      <c r="C2608" s="14" t="s">
        <v>672</v>
      </c>
      <c r="D2608" s="14" t="str">
        <f t="shared" si="39"/>
        <v>Error?</v>
      </c>
    </row>
    <row r="2609" spans="1:4" x14ac:dyDescent="0.2">
      <c r="A2609" s="55">
        <v>2548</v>
      </c>
      <c r="B2609" s="1232">
        <f>'Acct Summary 7-8'!G14</f>
        <v>36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128267</v>
      </c>
      <c r="C2612" s="14" t="s">
        <v>672</v>
      </c>
      <c r="D2612" s="14" t="str">
        <f t="shared" si="39"/>
        <v>Error?</v>
      </c>
    </row>
    <row r="2613" spans="1:4" x14ac:dyDescent="0.2">
      <c r="A2613" s="55">
        <v>2552</v>
      </c>
      <c r="B2613" s="1232">
        <f>'Acct Summary 7-8'!G20</f>
        <v>-14606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301845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301845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355432</v>
      </c>
      <c r="C2634" s="14" t="s">
        <v>672</v>
      </c>
      <c r="D2634" s="14" t="str">
        <f t="shared" si="40"/>
        <v>Error?</v>
      </c>
    </row>
    <row r="2635" spans="1:4" x14ac:dyDescent="0.2">
      <c r="A2635" s="55">
        <v>2574</v>
      </c>
      <c r="B2635" s="1232">
        <f>'Acct Summary 7-8'!E17</f>
        <v>355432</v>
      </c>
      <c r="C2635" s="14" t="s">
        <v>672</v>
      </c>
      <c r="D2635" s="14" t="str">
        <f t="shared" si="40"/>
        <v>Error?</v>
      </c>
    </row>
    <row r="2636" spans="1:4" x14ac:dyDescent="0.2">
      <c r="A2636" s="55">
        <v>2575</v>
      </c>
      <c r="B2636" s="1232">
        <f>'Acct Summary 7-8'!E20</f>
        <v>-53587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137939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137939</v>
      </c>
      <c r="C2658" s="14" t="s">
        <v>672</v>
      </c>
      <c r="D2658" s="14" t="str">
        <f t="shared" si="40"/>
        <v>Error?</v>
      </c>
    </row>
    <row r="2659" spans="1:4" x14ac:dyDescent="0.2">
      <c r="A2659" s="55">
        <v>2598</v>
      </c>
      <c r="B2659" s="1232">
        <f>'Acct Summary 7-8'!H13</f>
        <v>2903742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2903742</v>
      </c>
      <c r="C2661" s="14" t="s">
        <v>672</v>
      </c>
      <c r="D2661" s="14" t="str">
        <f t="shared" si="40"/>
        <v>Error?</v>
      </c>
    </row>
    <row r="2662" spans="1:4" x14ac:dyDescent="0.2">
      <c r="A2662" s="55">
        <v>2601</v>
      </c>
      <c r="B2662" s="1232">
        <f>'Acct Summary 7-8'!H20</f>
        <v>-2765803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61130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237603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237603</v>
      </c>
      <c r="D2912" s="14" t="str">
        <f t="shared" si="44"/>
        <v>Error?</v>
      </c>
    </row>
    <row r="2913" spans="1:4" x14ac:dyDescent="0.2">
      <c r="A2913" s="55">
        <v>2852</v>
      </c>
      <c r="B2913" s="1232">
        <f>'Assets-Liab 5-6'!I41</f>
        <v>237603</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2735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2735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39055</v>
      </c>
      <c r="D3055" s="14" t="str">
        <f t="shared" si="46"/>
        <v>Error?</v>
      </c>
    </row>
    <row r="3056" spans="1:4" x14ac:dyDescent="0.2">
      <c r="A3056" s="55">
        <v>2995</v>
      </c>
      <c r="B3056" s="1232">
        <f>'Expenditures 15-22'!D10</f>
        <v>14812</v>
      </c>
      <c r="D3056" s="14" t="str">
        <f t="shared" si="46"/>
        <v>Error?</v>
      </c>
    </row>
    <row r="3057" spans="1:4" x14ac:dyDescent="0.2">
      <c r="A3057" s="55">
        <v>2996</v>
      </c>
      <c r="B3057" s="1232">
        <f>'Expenditures 15-22'!E10</f>
        <v>2430</v>
      </c>
      <c r="D3057" s="14" t="str">
        <f t="shared" si="46"/>
        <v>Error?</v>
      </c>
    </row>
    <row r="3058" spans="1:4" x14ac:dyDescent="0.2">
      <c r="A3058" s="55">
        <v>2997</v>
      </c>
      <c r="B3058" s="1232">
        <f>'Expenditures 15-22'!F10</f>
        <v>27126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83423</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20669</v>
      </c>
      <c r="C3225" s="14" t="s">
        <v>672</v>
      </c>
      <c r="D3225" s="14" t="str">
        <f t="shared" si="49"/>
        <v>Error?</v>
      </c>
    </row>
    <row r="3226" spans="1:4" x14ac:dyDescent="0.2">
      <c r="A3226" s="55">
        <v>3165</v>
      </c>
      <c r="B3226" s="1232">
        <f>'Acct Summary 7-8'!I8</f>
        <v>20669</v>
      </c>
      <c r="C3226" s="14" t="s">
        <v>672</v>
      </c>
      <c r="D3226" s="14" t="str">
        <f t="shared" si="49"/>
        <v>Error?</v>
      </c>
    </row>
    <row r="3227" spans="1:4" x14ac:dyDescent="0.2">
      <c r="A3227" s="55">
        <v>3166</v>
      </c>
      <c r="B3227" s="1232">
        <f>'Acct Summary 7-8'!I20</f>
        <v>20669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-165114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-4896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31939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-14606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-53587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-2765803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20669</v>
      </c>
      <c r="C3320" s="14" t="s">
        <v>672</v>
      </c>
      <c r="D3320" s="14" t="str">
        <f t="shared" si="50"/>
        <v>Error?</v>
      </c>
    </row>
    <row r="3321" spans="1:4" x14ac:dyDescent="0.2">
      <c r="A3321" s="55">
        <v>3260</v>
      </c>
      <c r="B3321" s="1232">
        <f>'Acct Summary 7-8'!I79</f>
        <v>216934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237603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247289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11491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68289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327069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28737</v>
      </c>
      <c r="D3387" s="14" t="str">
        <f t="shared" si="51"/>
        <v>Error?</v>
      </c>
    </row>
    <row r="3388" spans="1:4" x14ac:dyDescent="0.2">
      <c r="A3388" s="55">
        <v>3327</v>
      </c>
      <c r="B3388" s="1232">
        <f>'Expenditures 15-22'!D211</f>
        <v>5401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28737</v>
      </c>
      <c r="C3390" s="14" t="s">
        <v>672</v>
      </c>
      <c r="D3390" s="14" t="str">
        <f t="shared" si="51"/>
        <v>Error?</v>
      </c>
    </row>
    <row r="3391" spans="1:4" x14ac:dyDescent="0.2">
      <c r="A3391" s="55">
        <v>3330</v>
      </c>
      <c r="B3391" s="1232">
        <f>'Expenditures 15-22'!K211</f>
        <v>5401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732374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263919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90546</v>
      </c>
      <c r="D3417" s="14" t="str">
        <f t="shared" si="52"/>
        <v>Error?</v>
      </c>
    </row>
    <row r="3418" spans="1:4" x14ac:dyDescent="0.2">
      <c r="A3418" s="83">
        <v>3357</v>
      </c>
      <c r="D3418" s="14" t="str">
        <f t="shared" si="52"/>
        <v>OK</v>
      </c>
    </row>
    <row r="3419" spans="1:4" x14ac:dyDescent="0.2">
      <c r="A3419" s="55">
        <v>3358</v>
      </c>
      <c r="B3419" s="1232">
        <f>'Assets-Liab 5-6'!F4</f>
        <v>370118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6473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79433</v>
      </c>
      <c r="D3425" s="14" t="str">
        <f t="shared" si="52"/>
        <v>Error?</v>
      </c>
    </row>
    <row r="3426" spans="1:4" x14ac:dyDescent="0.2">
      <c r="A3426" s="83">
        <v>3365</v>
      </c>
      <c r="D3426" s="14" t="str">
        <f t="shared" si="52"/>
        <v>OK</v>
      </c>
    </row>
    <row r="3427" spans="1:4" x14ac:dyDescent="0.2">
      <c r="A3427" s="55">
        <v>3366</v>
      </c>
      <c r="B3427" s="1232">
        <f>'Assets-Liab 5-6'!I4</f>
        <v>176473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56807</v>
      </c>
      <c r="C3446" s="14" t="s">
        <v>672</v>
      </c>
      <c r="D3446" s="14" t="str">
        <f t="shared" si="52"/>
        <v>Error?</v>
      </c>
    </row>
    <row r="3447" spans="1:4" x14ac:dyDescent="0.2">
      <c r="A3447" s="55">
        <v>3386</v>
      </c>
      <c r="B3447" s="1232">
        <f>'Tax Sched 24'!D16</f>
        <v>42500</v>
      </c>
      <c r="C3447" s="14" t="s">
        <v>672</v>
      </c>
      <c r="D3447" s="14" t="str">
        <f t="shared" si="52"/>
        <v>Error?</v>
      </c>
    </row>
    <row r="3448" spans="1:4" x14ac:dyDescent="0.2">
      <c r="A3448" s="55">
        <v>3387</v>
      </c>
      <c r="B3448" s="1232">
        <f>'Tax Sched 24'!C16</f>
        <v>14307</v>
      </c>
      <c r="D3448" s="14" t="str">
        <f t="shared" si="52"/>
        <v>Error?</v>
      </c>
    </row>
    <row r="3449" spans="1:4" x14ac:dyDescent="0.2">
      <c r="A3449" s="55">
        <v>3388</v>
      </c>
      <c r="B3449" s="1232">
        <f>'Tax Sched 24'!F16</f>
        <v>42841</v>
      </c>
      <c r="C3449" s="14" t="s">
        <v>672</v>
      </c>
      <c r="D3449" s="14" t="str">
        <f t="shared" si="52"/>
        <v>Error?</v>
      </c>
    </row>
    <row r="3450" spans="1:4" x14ac:dyDescent="0.2">
      <c r="A3450" s="55">
        <v>3389</v>
      </c>
      <c r="B3450" s="1232">
        <f>'Tax Sched 24'!E16</f>
        <v>57148</v>
      </c>
      <c r="D3450" s="14" t="str">
        <f t="shared" si="52"/>
        <v>Error?</v>
      </c>
    </row>
    <row r="3451" spans="1:4" x14ac:dyDescent="0.2">
      <c r="A3451" s="55">
        <v>3390</v>
      </c>
      <c r="B3451" s="1232">
        <f>'Cap Outlay Deprec 27'!C15</f>
        <v>654764</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654764</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63081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63081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63081</v>
      </c>
      <c r="D3567" s="14" t="str">
        <f t="shared" si="54"/>
        <v>Error?</v>
      </c>
    </row>
    <row r="3568" spans="1:4" x14ac:dyDescent="0.2">
      <c r="A3568" s="55">
        <v>3507</v>
      </c>
      <c r="B3568" s="1232">
        <f>'Assets-Liab 5-6'!K41</f>
        <v>63081</v>
      </c>
      <c r="C3568" s="14" t="s">
        <v>672</v>
      </c>
      <c r="D3568" s="14" t="str">
        <f t="shared" si="54"/>
        <v>Error?</v>
      </c>
    </row>
    <row r="3569" spans="1:4" x14ac:dyDescent="0.2">
      <c r="A3569" s="55">
        <v>3508</v>
      </c>
      <c r="B3569" s="1232">
        <f>'Acct Summary 7-8'!K4</f>
        <v>22695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22695</v>
      </c>
      <c r="C3571" s="14" t="s">
        <v>672</v>
      </c>
      <c r="D3571" s="14" t="str">
        <f t="shared" si="54"/>
        <v>Error?</v>
      </c>
    </row>
    <row r="3572" spans="1:4" x14ac:dyDescent="0.2">
      <c r="A3572" s="55">
        <v>3511</v>
      </c>
      <c r="B3572" s="1232">
        <f>'Acct Summary 7-8'!K13</f>
        <v>28623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28623</v>
      </c>
      <c r="C3575" s="14" t="s">
        <v>672</v>
      </c>
      <c r="D3575" s="14" t="str">
        <f t="shared" si="54"/>
        <v>Error?</v>
      </c>
    </row>
    <row r="3576" spans="1:4" x14ac:dyDescent="0.2">
      <c r="A3576" s="55">
        <v>3515</v>
      </c>
      <c r="B3576" s="1232">
        <f>'Acct Summary 7-8'!K20</f>
        <v>-5928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-5928</v>
      </c>
      <c r="C3588" s="14" t="s">
        <v>672</v>
      </c>
      <c r="D3588" s="14" t="str">
        <f t="shared" si="55"/>
        <v>Error?</v>
      </c>
    </row>
    <row r="3589" spans="1:4" x14ac:dyDescent="0.2">
      <c r="A3589" s="55">
        <v>3528</v>
      </c>
      <c r="B3589" s="1232">
        <f>'Acct Summary 7-8'!K79</f>
        <v>69009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63081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28623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28623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28623</v>
      </c>
      <c r="C3635" s="14" t="s">
        <v>672</v>
      </c>
      <c r="D3635" s="14" t="str">
        <f t="shared" si="55"/>
        <v>Error?</v>
      </c>
    </row>
    <row r="3636" spans="1:4" x14ac:dyDescent="0.2">
      <c r="A3636" s="55">
        <v>3575</v>
      </c>
      <c r="B3636" s="1232">
        <f>'Expenditures 15-22'!E354</f>
        <v>28623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28623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28623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28623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28623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-5928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666446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3803896</v>
      </c>
      <c r="C4122" s="14" t="s">
        <v>672</v>
      </c>
      <c r="D4122" s="14" t="str">
        <f t="shared" si="63"/>
        <v>Error?</v>
      </c>
    </row>
    <row r="4123" spans="1:4" x14ac:dyDescent="0.2">
      <c r="A4123" s="55">
        <v>4062</v>
      </c>
      <c r="B4123" s="1232">
        <f>'Acct Summary 7-8'!D10</f>
        <v>411139</v>
      </c>
      <c r="C4123" s="14" t="s">
        <v>672</v>
      </c>
      <c r="D4123" s="14" t="str">
        <f t="shared" si="63"/>
        <v>Error?</v>
      </c>
    </row>
    <row r="4124" spans="1:4" x14ac:dyDescent="0.2">
      <c r="A4124" s="55">
        <v>4063</v>
      </c>
      <c r="B4124" s="1232">
        <f>'Acct Summary 7-8'!E10</f>
        <v>301845</v>
      </c>
      <c r="C4124" s="14" t="s">
        <v>672</v>
      </c>
      <c r="D4124" s="14" t="str">
        <f t="shared" si="63"/>
        <v>Error?</v>
      </c>
    </row>
    <row r="4125" spans="1:4" x14ac:dyDescent="0.2">
      <c r="A4125" s="55">
        <v>4064</v>
      </c>
      <c r="B4125" s="1232">
        <f>'Acct Summary 7-8'!F10</f>
        <v>282327</v>
      </c>
      <c r="C4125" s="14" t="s">
        <v>672</v>
      </c>
      <c r="D4125" s="14" t="str">
        <f t="shared" si="63"/>
        <v>Error?</v>
      </c>
    </row>
    <row r="4126" spans="1:4" x14ac:dyDescent="0.2">
      <c r="A4126" s="55">
        <v>4065</v>
      </c>
      <c r="B4126" s="1232">
        <f>'Acct Summary 7-8'!G10</f>
        <v>113661</v>
      </c>
      <c r="C4126" s="14" t="s">
        <v>672</v>
      </c>
      <c r="D4126" s="14" t="str">
        <f t="shared" si="63"/>
        <v>Error?</v>
      </c>
    </row>
    <row r="4127" spans="1:4" x14ac:dyDescent="0.2">
      <c r="A4127" s="55">
        <v>4066</v>
      </c>
      <c r="B4127" s="1232">
        <f>'Acct Summary 7-8'!H10</f>
        <v>137939</v>
      </c>
      <c r="C4127" s="14" t="s">
        <v>672</v>
      </c>
      <c r="D4127" s="14" t="str">
        <f t="shared" si="63"/>
        <v>Error?</v>
      </c>
    </row>
    <row r="4128" spans="1:4" x14ac:dyDescent="0.2">
      <c r="A4128" s="55">
        <v>4067</v>
      </c>
      <c r="B4128" s="1232">
        <f>'Acct Summary 7-8'!I10</f>
        <v>20669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22695</v>
      </c>
      <c r="C4130" s="14" t="s">
        <v>672</v>
      </c>
      <c r="D4130" s="14" t="str">
        <f t="shared" si="63"/>
        <v>Error?</v>
      </c>
    </row>
    <row r="4131" spans="1:4" x14ac:dyDescent="0.2">
      <c r="A4131" s="55">
        <v>4070</v>
      </c>
      <c r="B4131" s="1232">
        <f>'Acct Summary 7-8'!C18</f>
        <v>666446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3969010</v>
      </c>
      <c r="C4136" s="14" t="s">
        <v>672</v>
      </c>
      <c r="D4136" s="14" t="str">
        <f t="shared" si="63"/>
        <v>Error?</v>
      </c>
    </row>
    <row r="4137" spans="1:4" x14ac:dyDescent="0.2">
      <c r="A4137" s="55">
        <v>4076</v>
      </c>
      <c r="B4137" s="1232">
        <f>'Acct Summary 7-8'!D19</f>
        <v>416035</v>
      </c>
      <c r="C4137" s="14" t="s">
        <v>672</v>
      </c>
      <c r="D4137" s="14" t="str">
        <f t="shared" si="63"/>
        <v>Error?</v>
      </c>
    </row>
    <row r="4138" spans="1:4" x14ac:dyDescent="0.2">
      <c r="A4138" s="55">
        <v>4077</v>
      </c>
      <c r="B4138" s="1232">
        <f>'Acct Summary 7-8'!E19</f>
        <v>355432</v>
      </c>
      <c r="C4138" s="14" t="s">
        <v>672</v>
      </c>
      <c r="D4138" s="14" t="str">
        <f t="shared" si="63"/>
        <v>Error?</v>
      </c>
    </row>
    <row r="4139" spans="1:4" x14ac:dyDescent="0.2">
      <c r="A4139" s="55">
        <v>4078</v>
      </c>
      <c r="B4139" s="1232">
        <f>'Acct Summary 7-8'!F19</f>
        <v>250388</v>
      </c>
      <c r="C4139" s="14" t="s">
        <v>672</v>
      </c>
      <c r="D4139" s="14" t="str">
        <f t="shared" si="63"/>
        <v>Error?</v>
      </c>
    </row>
    <row r="4140" spans="1:4" x14ac:dyDescent="0.2">
      <c r="A4140" s="55">
        <v>4079</v>
      </c>
      <c r="B4140" s="1232">
        <f>'Acct Summary 7-8'!G19</f>
        <v>128267</v>
      </c>
      <c r="C4140" s="14" t="s">
        <v>672</v>
      </c>
      <c r="D4140" s="14" t="str">
        <f t="shared" si="63"/>
        <v>Error?</v>
      </c>
    </row>
    <row r="4141" spans="1:4" x14ac:dyDescent="0.2">
      <c r="A4141" s="55">
        <v>4080</v>
      </c>
      <c r="B4141" s="1232">
        <f>'Acct Summary 7-8'!H19</f>
        <v>2903742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28623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3500000</v>
      </c>
      <c r="C4171" s="14" t="s">
        <v>672</v>
      </c>
      <c r="D4171" s="14" t="str">
        <f t="shared" si="64"/>
        <v>Error?</v>
      </c>
    </row>
    <row r="4172" spans="1:4" x14ac:dyDescent="0.2">
      <c r="A4172" s="55">
        <v>4111</v>
      </c>
      <c r="B4172" s="1232">
        <f>'Short-Term Long-Term Debt 25'!J49</f>
        <v>3370588</v>
      </c>
      <c r="C4172" s="14" t="s">
        <v>672</v>
      </c>
      <c r="D4172" s="14" t="str">
        <f t="shared" si="64"/>
        <v>Error?</v>
      </c>
    </row>
    <row r="4173" spans="1:4" x14ac:dyDescent="0.2">
      <c r="A4173" s="55">
        <v>4112</v>
      </c>
      <c r="B4173" s="1232">
        <f>'Short-Term Long-Term Debt 25'!H49</f>
        <v>160000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853</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3392.3</v>
      </c>
      <c r="C4265" s="14" t="s">
        <v>672</v>
      </c>
      <c r="D4265" s="14" t="str">
        <f t="shared" si="65"/>
        <v>Error?</v>
      </c>
      <c r="E4265" s="811"/>
    </row>
    <row r="4266" spans="1:5" x14ac:dyDescent="0.2">
      <c r="A4266" s="91">
        <v>4205</v>
      </c>
      <c r="B4266" s="1232">
        <f>('FP Info 3'!F10)*100000</f>
        <v>602.19999999999993</v>
      </c>
      <c r="C4266" s="14" t="s">
        <v>672</v>
      </c>
      <c r="D4266" s="14" t="str">
        <f t="shared" si="65"/>
        <v>Error?</v>
      </c>
      <c r="E4266" s="811"/>
    </row>
    <row r="4267" spans="1:5" x14ac:dyDescent="0.2">
      <c r="A4267" s="91">
        <v>4206</v>
      </c>
      <c r="B4267" s="1232">
        <f>('FP Info 3'!H10)*100000</f>
        <v>331.9</v>
      </c>
      <c r="C4267" s="14" t="s">
        <v>672</v>
      </c>
      <c r="D4267" s="14" t="str">
        <f t="shared" si="65"/>
        <v>Error?</v>
      </c>
      <c r="E4267" s="811"/>
    </row>
    <row r="4268" spans="1:5" x14ac:dyDescent="0.2">
      <c r="A4268" s="91">
        <v>4207</v>
      </c>
      <c r="B4268" s="1232">
        <f>('FP Info 3'!J10)*100000</f>
        <v>4326</v>
      </c>
      <c r="C4268" s="14" t="s">
        <v>672</v>
      </c>
      <c r="D4268" s="14" t="str">
        <f t="shared" si="65"/>
        <v>Error?</v>
      </c>
    </row>
    <row r="4269" spans="1:5" x14ac:dyDescent="0.2">
      <c r="A4269" s="91">
        <v>4208</v>
      </c>
      <c r="B4269" s="1232">
        <f>'FP Info 3'!J16</f>
        <v>2387124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6031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8755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30247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30247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18671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42.6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48677912</v>
      </c>
      <c r="D4995" s="14" t="str">
        <f t="shared" si="77"/>
        <v>Error?</v>
      </c>
    </row>
    <row r="4996" spans="1:4" x14ac:dyDescent="0.2">
      <c r="A4996" s="91">
        <v>4935</v>
      </c>
      <c r="B4996" s="1232">
        <f>'FP Info 3'!H31</f>
        <v>6717551.8560000006</v>
      </c>
      <c r="D4996" s="14" t="str">
        <f t="shared" si="77"/>
        <v>Error?</v>
      </c>
    </row>
    <row r="4997" spans="1:4" x14ac:dyDescent="0.2">
      <c r="A4997" s="91">
        <v>4936</v>
      </c>
      <c r="B4997" s="1232">
        <f>'FP Info 3'!H37</f>
        <v>3500000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1642301</v>
      </c>
      <c r="D5061" s="14" t="str">
        <f t="shared" si="78"/>
        <v>Error?</v>
      </c>
    </row>
    <row r="5062" spans="1:4" x14ac:dyDescent="0.2">
      <c r="A5062" s="83">
        <v>5001</v>
      </c>
      <c r="D5062" s="14" t="str">
        <f t="shared" si="78"/>
        <v>OK</v>
      </c>
    </row>
    <row r="5063" spans="1:4" x14ac:dyDescent="0.2">
      <c r="A5063" s="55">
        <v>5002</v>
      </c>
      <c r="B5063" s="1232">
        <f>'Revenues 9-14'!C7</f>
        <v>16511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1658812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91214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91214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13741</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13741</v>
      </c>
      <c r="C5087" s="14" t="s">
        <v>672</v>
      </c>
      <c r="D5087" s="14" t="str">
        <f t="shared" si="78"/>
        <v>Error?</v>
      </c>
    </row>
    <row r="5088" spans="1:4" x14ac:dyDescent="0.2">
      <c r="A5088" s="55">
        <v>5027</v>
      </c>
      <c r="B5088" s="1232">
        <f>'Revenues 9-14'!C65</f>
        <v>1566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1566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52663</v>
      </c>
      <c r="C5096" s="14" t="s">
        <v>672</v>
      </c>
      <c r="D5096" s="14" t="str">
        <f t="shared" si="78"/>
        <v>Error?</v>
      </c>
    </row>
    <row r="5097" spans="1:4" x14ac:dyDescent="0.2">
      <c r="A5097" s="55">
        <v>5036</v>
      </c>
      <c r="B5097" s="1232">
        <f>'Revenues 9-14'!C77</f>
        <v>15880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2332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6686</v>
      </c>
      <c r="D5101" s="14" t="str">
        <f t="shared" si="78"/>
        <v>Error?</v>
      </c>
    </row>
    <row r="5102" spans="1:4" x14ac:dyDescent="0.2">
      <c r="A5102" s="55">
        <v>5041</v>
      </c>
      <c r="B5102" s="1232">
        <f>'Revenues 9-14'!C82</f>
        <v>24898</v>
      </c>
      <c r="C5102" s="14" t="s">
        <v>672</v>
      </c>
      <c r="D5102" s="14" t="str">
        <f t="shared" si="78"/>
        <v>Error?</v>
      </c>
    </row>
    <row r="5103" spans="1:4" x14ac:dyDescent="0.2">
      <c r="A5103" s="55">
        <v>5042</v>
      </c>
      <c r="B5103" s="1232">
        <f>'Revenues 9-14'!C84</f>
        <v>15805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15805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16496</v>
      </c>
      <c r="D5114" s="14" t="str">
        <f t="shared" si="78"/>
        <v>Error?</v>
      </c>
    </row>
    <row r="5115" spans="1:4" x14ac:dyDescent="0.2">
      <c r="A5115" s="55">
        <v>5054</v>
      </c>
      <c r="B5115" s="1232">
        <f>'Revenues 9-14'!C98</f>
        <v>22561</v>
      </c>
      <c r="D5115" s="14" t="str">
        <f t="shared" si="78"/>
        <v>Error?</v>
      </c>
    </row>
    <row r="5116" spans="1:4" x14ac:dyDescent="0.2">
      <c r="A5116" s="55">
        <v>5055</v>
      </c>
      <c r="B5116" s="1232">
        <f>'Revenues 9-14'!C99</f>
        <v>10115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8536</v>
      </c>
      <c r="D5119" s="14" t="str">
        <f t="shared" ref="D5119:D5182" si="79">IF(ISBLANK(B5119),"OK",IF(A5119-B5119=0,"OK","Error?"))</f>
        <v>Error?</v>
      </c>
    </row>
    <row r="5120" spans="1:4" x14ac:dyDescent="0.2">
      <c r="A5120" s="55">
        <v>5059</v>
      </c>
      <c r="B5120" s="1232">
        <f>'Revenues 9-14'!C108</f>
        <v>57708</v>
      </c>
      <c r="C5120" s="14" t="s">
        <v>672</v>
      </c>
      <c r="D5120" s="14" t="str">
        <f t="shared" si="79"/>
        <v>Error?</v>
      </c>
    </row>
    <row r="5121" spans="1:4" x14ac:dyDescent="0.2">
      <c r="A5121" s="55">
        <v>5060</v>
      </c>
      <c r="B5121" s="1232">
        <f>'Revenues 9-14'!C109</f>
        <v>1916407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815974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815974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49752</v>
      </c>
      <c r="D5134" s="14" t="str">
        <f t="shared" si="79"/>
        <v>Error?</v>
      </c>
    </row>
    <row r="5135" spans="1:4" x14ac:dyDescent="0.2">
      <c r="A5135" s="55">
        <v>5074</v>
      </c>
      <c r="B5135" s="1232">
        <f>'Revenues 9-14'!C126</f>
        <v>55375</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110330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853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493</v>
      </c>
      <c r="D5167" s="14" t="str">
        <f t="shared" si="79"/>
        <v>Error?</v>
      </c>
    </row>
    <row r="5168" spans="1:4" x14ac:dyDescent="0.2">
      <c r="A5168" s="55">
        <v>5107</v>
      </c>
      <c r="B5168" s="1232">
        <f>'Revenues 9-14'!C147</f>
        <v>6671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67397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186494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1002468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56865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22005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78870</v>
      </c>
      <c r="C5246" s="14" t="s">
        <v>672</v>
      </c>
      <c r="D5246" s="14" t="str">
        <f t="shared" si="80"/>
        <v>Error?</v>
      </c>
    </row>
    <row r="5247" spans="1:4" x14ac:dyDescent="0.2">
      <c r="A5247" s="55">
        <v>5186</v>
      </c>
      <c r="B5247" s="1232">
        <f>'Revenues 9-14'!C203</f>
        <v>76001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76001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218575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218575</v>
      </c>
      <c r="C5326" s="14" t="s">
        <v>672</v>
      </c>
      <c r="D5326" s="14" t="str">
        <f t="shared" si="82"/>
        <v>Error?</v>
      </c>
    </row>
    <row r="5327" spans="1:4" x14ac:dyDescent="0.2">
      <c r="A5327" s="55">
        <v>5266</v>
      </c>
      <c r="B5327" s="1232">
        <f>'Revenues 9-14'!C275</f>
        <v>3137450</v>
      </c>
      <c r="C5327" s="14" t="s">
        <v>672</v>
      </c>
      <c r="D5327" s="14" t="str">
        <f t="shared" si="82"/>
        <v>Error?</v>
      </c>
    </row>
    <row r="5328" spans="1:4" x14ac:dyDescent="0.2">
      <c r="A5328" s="55">
        <v>5267</v>
      </c>
      <c r="B5328" s="1232">
        <f>'Revenues 9-14'!D5</f>
        <v>291491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291491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58823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58823</v>
      </c>
      <c r="C5339" s="14" t="s">
        <v>672</v>
      </c>
      <c r="D5339" s="14" t="str">
        <f t="shared" si="82"/>
        <v>Error?</v>
      </c>
    </row>
    <row r="5340" spans="1:4" x14ac:dyDescent="0.2">
      <c r="A5340" s="55">
        <v>5279</v>
      </c>
      <c r="B5340" s="1232">
        <f>'Revenues 9-14'!D65</f>
        <v>294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294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1056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59475</v>
      </c>
      <c r="D5354" s="14" t="str">
        <f t="shared" si="82"/>
        <v>Error?</v>
      </c>
    </row>
    <row r="5355" spans="1:4" x14ac:dyDescent="0.2">
      <c r="A5355" s="55">
        <v>5294</v>
      </c>
      <c r="B5355" s="1232">
        <f>'Revenues 9-14'!D108</f>
        <v>60531</v>
      </c>
      <c r="C5355" s="14" t="s">
        <v>672</v>
      </c>
      <c r="D5355" s="14" t="str">
        <f t="shared" si="82"/>
        <v>Error?</v>
      </c>
    </row>
    <row r="5356" spans="1:4" x14ac:dyDescent="0.2">
      <c r="A5356" s="55">
        <v>5295</v>
      </c>
      <c r="B5356" s="1232">
        <f>'Revenues 9-14'!D109</f>
        <v>411139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411139</v>
      </c>
      <c r="C5508" s="14" t="s">
        <v>672</v>
      </c>
      <c r="D5508" s="14" t="str">
        <f t="shared" si="85"/>
        <v>Error?</v>
      </c>
    </row>
    <row r="5509" spans="1:4" x14ac:dyDescent="0.2">
      <c r="A5509" s="55">
        <v>5448</v>
      </c>
      <c r="B5509" s="1232">
        <f>'Revenues 9-14'!E5</f>
        <v>301059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301059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786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786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301845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301845</v>
      </c>
      <c r="C5552" s="14" t="s">
        <v>672</v>
      </c>
      <c r="D5552" s="14" t="str">
        <f t="shared" si="85"/>
        <v>Error?</v>
      </c>
    </row>
    <row r="5553" spans="1:4" x14ac:dyDescent="0.2">
      <c r="A5553" s="55">
        <v>5492</v>
      </c>
      <c r="B5553" s="1232">
        <f>'Revenues 9-14'!F5</f>
        <v>160644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160644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199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199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2443</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2443</v>
      </c>
      <c r="C5587" s="14" t="s">
        <v>672</v>
      </c>
      <c r="D5587" s="14" t="str">
        <f t="shared" si="86"/>
        <v>Error?</v>
      </c>
    </row>
    <row r="5588" spans="1:4" x14ac:dyDescent="0.2">
      <c r="A5588" s="55">
        <v>5527</v>
      </c>
      <c r="B5588" s="1232">
        <f>'Revenues 9-14'!F109</f>
        <v>163286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75034</v>
      </c>
      <c r="D5615" s="14" t="str">
        <f t="shared" si="86"/>
        <v>Error?</v>
      </c>
    </row>
    <row r="5616" spans="1:4" x14ac:dyDescent="0.2">
      <c r="A5616" s="83">
        <v>5555</v>
      </c>
      <c r="D5616" s="14" t="str">
        <f t="shared" si="86"/>
        <v>OK</v>
      </c>
    </row>
    <row r="5617" spans="1:4" x14ac:dyDescent="0.2">
      <c r="A5617" s="55">
        <v>5556</v>
      </c>
      <c r="B5617" s="1232">
        <f>'Revenues 9-14'!F152</f>
        <v>44007</v>
      </c>
      <c r="D5617" s="14" t="str">
        <f t="shared" si="86"/>
        <v>Error?</v>
      </c>
    </row>
    <row r="5618" spans="1:4" x14ac:dyDescent="0.2">
      <c r="A5618" s="55">
        <v>5557</v>
      </c>
      <c r="B5618" s="1232">
        <f>'Revenues 9-14'!F154</f>
        <v>119041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119041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119041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282327</v>
      </c>
      <c r="C5720" s="14" t="s">
        <v>672</v>
      </c>
      <c r="D5720" s="14" t="str">
        <f t="shared" si="88"/>
        <v>Error?</v>
      </c>
    </row>
    <row r="5721" spans="1:4" x14ac:dyDescent="0.2">
      <c r="A5721" s="55">
        <v>5660</v>
      </c>
      <c r="B5721" s="1232">
        <f>'Revenues 9-14'!G5</f>
        <v>56807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56807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113614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113661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137939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137939</v>
      </c>
      <c r="C5915" s="14" t="s">
        <v>672</v>
      </c>
      <c r="D5915" s="14" t="str">
        <f t="shared" si="91"/>
        <v>Error?</v>
      </c>
    </row>
    <row r="5916" spans="1:4" x14ac:dyDescent="0.2">
      <c r="A5916" s="55">
        <v>5855</v>
      </c>
      <c r="B5916" s="1232">
        <f>'Revenues 9-14'!I5</f>
        <v>20561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20561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20669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22687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22687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22695</v>
      </c>
      <c r="C6023" s="14" t="s">
        <v>672</v>
      </c>
      <c r="D6023" s="14" t="str">
        <f t="shared" si="93"/>
        <v>Error?</v>
      </c>
    </row>
    <row r="6024" spans="1:5" x14ac:dyDescent="0.2">
      <c r="A6024" s="55">
        <v>5963</v>
      </c>
      <c r="B6024" s="1232">
        <f>'Revenues 9-14'!G109</f>
        <v>113661</v>
      </c>
      <c r="C6024" s="14" t="s">
        <v>672</v>
      </c>
      <c r="D6024" s="14" t="str">
        <f t="shared" si="93"/>
        <v>Error?</v>
      </c>
    </row>
    <row r="6025" spans="1:5" x14ac:dyDescent="0.2">
      <c r="A6025" s="55">
        <v>5964</v>
      </c>
      <c r="B6025" s="1232">
        <f>'Revenues 9-14'!H109</f>
        <v>137939</v>
      </c>
      <c r="C6025" s="14" t="s">
        <v>672</v>
      </c>
      <c r="D6025" s="14" t="str">
        <f t="shared" si="93"/>
        <v>Error?</v>
      </c>
    </row>
    <row r="6026" spans="1:5" x14ac:dyDescent="0.2">
      <c r="A6026" s="55">
        <v>5965</v>
      </c>
      <c r="B6026" s="1232">
        <f>'Revenues 9-14'!I109</f>
        <v>20669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22695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52663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11244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339.08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2960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2960</v>
      </c>
      <c r="D6215" s="14" t="str">
        <f t="shared" si="96"/>
        <v>Error?</v>
      </c>
      <c r="E6215" s="14" t="s">
        <v>209</v>
      </c>
    </row>
    <row r="6216" spans="1:5" x14ac:dyDescent="0.2">
      <c r="A6216">
        <v>6155</v>
      </c>
      <c r="B6216" s="1232">
        <f>'Assets-Liab 5-6'!J41</f>
        <v>2960</v>
      </c>
      <c r="D6216" s="14" t="str">
        <f t="shared" si="96"/>
        <v>Error?</v>
      </c>
      <c r="E6216" s="14" t="s">
        <v>209</v>
      </c>
    </row>
    <row r="6217" spans="1:5" x14ac:dyDescent="0.2">
      <c r="A6217">
        <v>6156</v>
      </c>
      <c r="B6217" s="1232">
        <f>'Assets-Liab 5-6'!J4</f>
        <v>2960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42094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42094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42094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60686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60686</v>
      </c>
      <c r="D6229" s="14" t="str">
        <f t="shared" si="96"/>
        <v>Error?</v>
      </c>
      <c r="E6229" s="14" t="s">
        <v>209</v>
      </c>
    </row>
    <row r="6230" spans="1:5" x14ac:dyDescent="0.2">
      <c r="A6230">
        <v>6169</v>
      </c>
      <c r="B6230" s="1232">
        <f>'Acct Summary 7-8'!J20</f>
        <v>-18592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-18592</v>
      </c>
      <c r="D6263" s="14" t="str">
        <f t="shared" si="96"/>
        <v>Error?</v>
      </c>
      <c r="E6263" s="14" t="s">
        <v>209</v>
      </c>
    </row>
    <row r="6264" spans="1:5" x14ac:dyDescent="0.2">
      <c r="A6264">
        <v>6203</v>
      </c>
      <c r="B6264" s="1232">
        <f>'Acct Summary 7-8'!J79</f>
        <v>21552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2960</v>
      </c>
      <c r="D6266" s="14" t="str">
        <f t="shared" si="96"/>
        <v>Error?</v>
      </c>
      <c r="E6266" s="14" t="s">
        <v>209</v>
      </c>
    </row>
    <row r="6267" spans="1:5" x14ac:dyDescent="0.2">
      <c r="A6267">
        <v>6206</v>
      </c>
      <c r="B6267" s="1232">
        <f>'Acct Summary 7-8'!C82</f>
        <v>-165114</v>
      </c>
      <c r="D6267" s="14" t="str">
        <f t="shared" si="96"/>
        <v>Error?</v>
      </c>
      <c r="E6267" s="14" t="s">
        <v>209</v>
      </c>
    </row>
    <row r="6268" spans="1:5" x14ac:dyDescent="0.2">
      <c r="A6268">
        <v>6207</v>
      </c>
      <c r="B6268" s="1232">
        <f>'Acct Summary 7-8'!D82</f>
        <v>-4896</v>
      </c>
      <c r="D6268" s="14" t="str">
        <f t="shared" si="96"/>
        <v>Error?</v>
      </c>
      <c r="E6268" s="14" t="s">
        <v>209</v>
      </c>
    </row>
    <row r="6269" spans="1:5" x14ac:dyDescent="0.2">
      <c r="A6269">
        <v>6208</v>
      </c>
      <c r="B6269" s="1232">
        <f>'Acct Summary 7-8'!E82</f>
        <v>-53587</v>
      </c>
      <c r="D6269" s="14" t="str">
        <f t="shared" si="96"/>
        <v>Error?</v>
      </c>
      <c r="E6269" s="14" t="s">
        <v>209</v>
      </c>
    </row>
    <row r="6270" spans="1:5" x14ac:dyDescent="0.2">
      <c r="A6270">
        <v>6209</v>
      </c>
      <c r="B6270" s="1232">
        <f>'Acct Summary 7-8'!F82</f>
        <v>31939</v>
      </c>
      <c r="D6270" s="14" t="str">
        <f t="shared" si="96"/>
        <v>Error?</v>
      </c>
      <c r="E6270" s="14" t="s">
        <v>209</v>
      </c>
    </row>
    <row r="6271" spans="1:5" x14ac:dyDescent="0.2">
      <c r="A6271">
        <v>6210</v>
      </c>
      <c r="B6271" s="1232">
        <f>'Acct Summary 7-8'!G82</f>
        <v>-14606</v>
      </c>
      <c r="D6271" s="14" t="str">
        <f t="shared" ref="D6271:D6334" si="97">IF(ISBLANK(B6271),"OK",IF(A6271-B6271=0,"OK","Error?"))</f>
        <v>Error?</v>
      </c>
      <c r="E6271" s="14" t="s">
        <v>209</v>
      </c>
    </row>
    <row r="6272" spans="1:5" x14ac:dyDescent="0.2">
      <c r="A6272">
        <v>6211</v>
      </c>
      <c r="B6272" s="1232">
        <f>'Acct Summary 7-8'!H82</f>
        <v>-2765803</v>
      </c>
      <c r="D6272" s="14" t="str">
        <f t="shared" si="97"/>
        <v>Error?</v>
      </c>
      <c r="E6272" s="14" t="s">
        <v>209</v>
      </c>
    </row>
    <row r="6273" spans="1:5" x14ac:dyDescent="0.2">
      <c r="A6273">
        <v>6212</v>
      </c>
      <c r="B6273" s="1232">
        <f>'Acct Summary 7-8'!I82</f>
        <v>20669</v>
      </c>
      <c r="D6273" s="14" t="str">
        <f t="shared" si="97"/>
        <v>Error?</v>
      </c>
      <c r="E6273" s="14" t="s">
        <v>209</v>
      </c>
    </row>
    <row r="6274" spans="1:5" x14ac:dyDescent="0.2">
      <c r="A6274">
        <v>6213</v>
      </c>
      <c r="B6274" s="1232">
        <f>'Acct Summary 7-8'!J82</f>
        <v>-18592</v>
      </c>
      <c r="D6274" s="14" t="str">
        <f t="shared" si="97"/>
        <v>Error?</v>
      </c>
      <c r="E6274" s="14" t="s">
        <v>209</v>
      </c>
    </row>
    <row r="6275" spans="1:5" x14ac:dyDescent="0.2">
      <c r="A6275">
        <v>6214</v>
      </c>
      <c r="B6275" s="1232">
        <f>'Acct Summary 7-8'!K82</f>
        <v>-5928</v>
      </c>
      <c r="D6275" s="14" t="str">
        <f t="shared" si="97"/>
        <v>Error?</v>
      </c>
      <c r="E6275" s="14" t="s">
        <v>209</v>
      </c>
    </row>
    <row r="6276" spans="1:5" x14ac:dyDescent="0.2">
      <c r="A6276">
        <v>6215</v>
      </c>
      <c r="B6276" s="1232">
        <f>'Acct Summary 7-8'!C83</f>
        <v>-0.1255321931222402</v>
      </c>
      <c r="D6276" s="14" t="str">
        <f t="shared" si="97"/>
        <v>Error?</v>
      </c>
      <c r="E6276" s="14" t="s">
        <v>209</v>
      </c>
    </row>
    <row r="6277" spans="1:5" x14ac:dyDescent="0.2">
      <c r="A6277">
        <v>6216</v>
      </c>
      <c r="B6277" s="1232">
        <f>'Acct Summary 7-8'!D83</f>
        <v>-1.2918751187385219E-2</v>
      </c>
      <c r="D6277" s="14" t="str">
        <f t="shared" si="97"/>
        <v>Error?</v>
      </c>
      <c r="E6277" s="14" t="s">
        <v>209</v>
      </c>
    </row>
    <row r="6278" spans="1:5" x14ac:dyDescent="0.2">
      <c r="A6278">
        <v>6217</v>
      </c>
      <c r="B6278" s="1232">
        <f>'Acct Summary 7-8'!E83</f>
        <v>-0.41408061076252589</v>
      </c>
      <c r="D6278" s="14" t="str">
        <f t="shared" si="97"/>
        <v>Error?</v>
      </c>
      <c r="E6278" s="14" t="s">
        <v>209</v>
      </c>
    </row>
    <row r="6279" spans="1:5" x14ac:dyDescent="0.2">
      <c r="A6279">
        <v>6218</v>
      </c>
      <c r="B6279" s="1232">
        <f>'Acct Summary 7-8'!F83</f>
        <v>7.0160909440386623E-2</v>
      </c>
      <c r="D6279" s="14" t="str">
        <f t="shared" si="97"/>
        <v>Error?</v>
      </c>
      <c r="E6279" s="14" t="s">
        <v>209</v>
      </c>
    </row>
    <row r="6280" spans="1:5" x14ac:dyDescent="0.2">
      <c r="A6280">
        <v>6219</v>
      </c>
      <c r="B6280" s="1232">
        <f>'Acct Summary 7-8'!G83</f>
        <v>-2.2357263125669675</v>
      </c>
      <c r="D6280" s="14" t="str">
        <f t="shared" si="97"/>
        <v>Error?</v>
      </c>
      <c r="E6280" s="14" t="s">
        <v>209</v>
      </c>
    </row>
    <row r="6281" spans="1:5" x14ac:dyDescent="0.2">
      <c r="A6281">
        <v>6220</v>
      </c>
      <c r="B6281" s="1232">
        <f>'Acct Summary 7-8'!H83</f>
        <v>-34.819319426434859</v>
      </c>
      <c r="D6281" s="14" t="str">
        <f t="shared" si="97"/>
        <v>Error?</v>
      </c>
      <c r="E6281" s="14" t="s">
        <v>209</v>
      </c>
    </row>
    <row r="6282" spans="1:5" x14ac:dyDescent="0.2">
      <c r="A6282">
        <v>6221</v>
      </c>
      <c r="B6282" s="1232">
        <f>'Acct Summary 7-8'!I83</f>
        <v>8.6989642386670202E-2</v>
      </c>
      <c r="D6282" s="14" t="str">
        <f t="shared" si="97"/>
        <v>Error?</v>
      </c>
      <c r="E6282" s="14" t="s">
        <v>209</v>
      </c>
    </row>
    <row r="6283" spans="1:5" x14ac:dyDescent="0.2">
      <c r="A6283">
        <v>6222</v>
      </c>
      <c r="B6283" s="1232">
        <f>'Acct Summary 7-8'!J83</f>
        <v>-6.2810810810810809</v>
      </c>
      <c r="D6283" s="14" t="str">
        <f t="shared" si="97"/>
        <v>Error?</v>
      </c>
      <c r="E6283" s="14" t="s">
        <v>209</v>
      </c>
    </row>
    <row r="6284" spans="1:5" x14ac:dyDescent="0.2">
      <c r="A6284">
        <v>6223</v>
      </c>
      <c r="B6284" s="1232">
        <f>'Acct Summary 7-8'!K83</f>
        <v>-9.3974413848860988E-2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42079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42079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42094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74237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89611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42623</v>
      </c>
      <c r="D6981" s="14" t="str">
        <f t="shared" si="108"/>
        <v>Error?</v>
      </c>
    </row>
    <row r="6982" spans="1:4" x14ac:dyDescent="0.2">
      <c r="A6982">
        <v>6921</v>
      </c>
      <c r="B6982" s="1232">
        <f>'Expenditures 15-22'!K85</f>
        <v>42623</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30887</v>
      </c>
      <c r="D6987" s="14" t="str">
        <f t="shared" si="108"/>
        <v>Error?</v>
      </c>
    </row>
    <row r="6988" spans="1:4" x14ac:dyDescent="0.2">
      <c r="A6988">
        <v>6927</v>
      </c>
      <c r="B6988" s="1232">
        <f>'Expenditures 15-22'!K88</f>
        <v>30887</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73510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60686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42094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13366</v>
      </c>
      <c r="D7073" s="14" t="str">
        <f t="shared" si="109"/>
        <v>Error?</v>
      </c>
    </row>
    <row r="7074" spans="1:4" x14ac:dyDescent="0.2">
      <c r="A7074">
        <v>7013</v>
      </c>
      <c r="B7074" s="1232">
        <f>'Expenditures 15-22'!K210</f>
        <v>13366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60686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60686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60686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60686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60686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60686</v>
      </c>
      <c r="D7224" s="14" t="str">
        <f t="shared" si="111"/>
        <v>Error?</v>
      </c>
    </row>
    <row r="7225" spans="1:4" x14ac:dyDescent="0.2">
      <c r="A7225">
        <v>7164</v>
      </c>
      <c r="B7225" s="1232">
        <f>'Expenditures 15-22'!K332</f>
        <v>-18592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5731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6867</v>
      </c>
      <c r="D7248" s="14" t="str">
        <f t="shared" si="112"/>
        <v>Error?</v>
      </c>
    </row>
    <row r="7249" spans="1:4" x14ac:dyDescent="0.2">
      <c r="A7249">
        <f t="shared" si="113"/>
        <v>7188</v>
      </c>
      <c r="B7249" s="1232">
        <f>'Expenditures 15-22'!G7</f>
        <v>2776</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205602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6671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6671</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137939</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6671</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16510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6671</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2016-11-04T22:41:08Z</cp:lastPrinted>
  <dcterms:created xsi:type="dcterms:W3CDTF">2003-10-29T19:06:34Z</dcterms:created>
  <dcterms:modified xsi:type="dcterms:W3CDTF">2016-11-17T20:15:16Z</dcterms:modified>
</cp:coreProperties>
</file>